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Роспись" sheetId="2" r:id="rId1"/>
    <sheet name="2025_2028" sheetId="3" r:id="rId2"/>
  </sheets>
  <definedNames>
    <definedName name="_xlnm.Print_Titles" localSheetId="1">'2025_2028'!$3:$4</definedName>
    <definedName name="_xlnm.Print_Titles" localSheetId="0">Роспись!$6:$7</definedName>
    <definedName name="_xlnm.Print_Area" localSheetId="0">Роспись!$A$1:$I$105</definedName>
  </definedNames>
  <calcPr calcId="162913"/>
</workbook>
</file>

<file path=xl/calcChain.xml><?xml version="1.0" encoding="utf-8"?>
<calcChain xmlns="http://schemas.openxmlformats.org/spreadsheetml/2006/main">
  <c r="D99" i="2" l="1"/>
  <c r="H100" i="2"/>
  <c r="F100" i="2"/>
  <c r="D100" i="2"/>
  <c r="C100" i="2"/>
  <c r="H40" i="2" l="1"/>
  <c r="F40" i="2"/>
  <c r="D40" i="2"/>
  <c r="C40" i="2"/>
  <c r="H44" i="2"/>
  <c r="F44" i="2"/>
  <c r="D44" i="2"/>
  <c r="C44" i="2"/>
  <c r="H80" i="2"/>
  <c r="F80" i="2"/>
  <c r="D80" i="2"/>
  <c r="C80" i="2"/>
  <c r="H90" i="2"/>
  <c r="F90" i="2"/>
  <c r="D90" i="2"/>
  <c r="C90" i="2"/>
  <c r="H88" i="2"/>
  <c r="F88" i="2"/>
  <c r="D88" i="2"/>
  <c r="C88" i="2"/>
  <c r="H86" i="2"/>
  <c r="F86" i="2"/>
  <c r="D86" i="2"/>
  <c r="C86" i="2"/>
  <c r="H84" i="2"/>
  <c r="F84" i="2"/>
  <c r="D84" i="2"/>
  <c r="C84" i="2"/>
  <c r="H83" i="2"/>
  <c r="F83" i="2"/>
  <c r="D83" i="2"/>
  <c r="C83" i="2"/>
  <c r="H79" i="2"/>
  <c r="F79" i="2"/>
  <c r="D79" i="2"/>
  <c r="C79" i="2"/>
  <c r="H78" i="2"/>
  <c r="F78" i="2"/>
  <c r="F82" i="2" s="1"/>
  <c r="D78" i="2"/>
  <c r="D82" i="2" s="1"/>
  <c r="C78" i="2"/>
  <c r="H76" i="2"/>
  <c r="F76" i="2"/>
  <c r="D76" i="2"/>
  <c r="C76" i="2"/>
  <c r="H75" i="2"/>
  <c r="F75" i="2"/>
  <c r="D75" i="2"/>
  <c r="C75" i="2"/>
  <c r="H74" i="2"/>
  <c r="F74" i="2"/>
  <c r="D74" i="2"/>
  <c r="C74" i="2"/>
  <c r="H73" i="2"/>
  <c r="F73" i="2"/>
  <c r="D73" i="2"/>
  <c r="C73" i="2"/>
  <c r="H71" i="2"/>
  <c r="F71" i="2"/>
  <c r="D71" i="2"/>
  <c r="C71" i="2"/>
  <c r="H66" i="2"/>
  <c r="F66" i="2"/>
  <c r="D66" i="2"/>
  <c r="C66" i="2"/>
  <c r="H65" i="2"/>
  <c r="F65" i="2"/>
  <c r="D65" i="2"/>
  <c r="C65" i="2"/>
  <c r="H64" i="2"/>
  <c r="F64" i="2"/>
  <c r="D64" i="2"/>
  <c r="C64" i="2"/>
  <c r="H62" i="2"/>
  <c r="F62" i="2"/>
  <c r="D62" i="2"/>
  <c r="C62" i="2"/>
  <c r="H61" i="2"/>
  <c r="F61" i="2"/>
  <c r="D61" i="2"/>
  <c r="C61" i="2"/>
  <c r="H60" i="2"/>
  <c r="F60" i="2"/>
  <c r="D60" i="2"/>
  <c r="C60" i="2"/>
  <c r="H59" i="2"/>
  <c r="F59" i="2"/>
  <c r="D59" i="2"/>
  <c r="C59" i="2"/>
  <c r="H58" i="2"/>
  <c r="F58" i="2"/>
  <c r="D58" i="2"/>
  <c r="C58" i="2"/>
  <c r="H56" i="2"/>
  <c r="F56" i="2"/>
  <c r="D56" i="2"/>
  <c r="C56" i="2"/>
  <c r="H54" i="2"/>
  <c r="F54" i="2"/>
  <c r="D54" i="2"/>
  <c r="C54" i="2"/>
  <c r="H53" i="2"/>
  <c r="F53" i="2"/>
  <c r="D53" i="2"/>
  <c r="C53" i="2"/>
  <c r="H52" i="2"/>
  <c r="F52" i="2"/>
  <c r="D52" i="2"/>
  <c r="C52" i="2"/>
  <c r="H51" i="2"/>
  <c r="F51" i="2"/>
  <c r="D51" i="2"/>
  <c r="C51" i="2"/>
  <c r="H49" i="2"/>
  <c r="F49" i="2"/>
  <c r="D49" i="2"/>
  <c r="C49" i="2"/>
  <c r="H48" i="2"/>
  <c r="F48" i="2"/>
  <c r="D48" i="2"/>
  <c r="C48" i="2"/>
  <c r="H47" i="2"/>
  <c r="F47" i="2"/>
  <c r="D47" i="2"/>
  <c r="C47" i="2"/>
  <c r="H46" i="2"/>
  <c r="F46" i="2"/>
  <c r="D46" i="2"/>
  <c r="C46" i="2"/>
  <c r="H45" i="2"/>
  <c r="F45" i="2"/>
  <c r="D45" i="2"/>
  <c r="C45" i="2"/>
  <c r="H43" i="2"/>
  <c r="H50" i="2" s="1"/>
  <c r="F43" i="2"/>
  <c r="F50" i="2" s="1"/>
  <c r="D43" i="2"/>
  <c r="D50" i="2" s="1"/>
  <c r="C43" i="2"/>
  <c r="H41" i="2"/>
  <c r="F41" i="2"/>
  <c r="D41" i="2"/>
  <c r="C41" i="2"/>
  <c r="H38" i="2"/>
  <c r="H42" i="2" s="1"/>
  <c r="F38" i="2"/>
  <c r="F42" i="2" s="1"/>
  <c r="D38" i="2"/>
  <c r="D42" i="2" s="1"/>
  <c r="C38" i="2"/>
  <c r="H36" i="2"/>
  <c r="F36" i="2"/>
  <c r="D36" i="2"/>
  <c r="C36" i="2"/>
  <c r="H34" i="2"/>
  <c r="F34" i="2"/>
  <c r="D34" i="2"/>
  <c r="C34" i="2"/>
  <c r="H33" i="2"/>
  <c r="F33" i="2"/>
  <c r="D33" i="2"/>
  <c r="C33" i="2"/>
  <c r="H32" i="2"/>
  <c r="F32" i="2"/>
  <c r="D32" i="2"/>
  <c r="C32" i="2"/>
  <c r="H31" i="2"/>
  <c r="F31" i="2"/>
  <c r="D31" i="2"/>
  <c r="C31" i="2"/>
  <c r="H30" i="2"/>
  <c r="F30" i="2"/>
  <c r="D30" i="2"/>
  <c r="C30" i="2"/>
  <c r="H28" i="2"/>
  <c r="F28" i="2"/>
  <c r="D28" i="2"/>
  <c r="C28" i="2"/>
  <c r="C14" i="2"/>
  <c r="G75" i="2" l="1"/>
  <c r="I40" i="2"/>
  <c r="I48" i="2"/>
  <c r="I59" i="2"/>
  <c r="E40" i="2"/>
  <c r="G40" i="2"/>
  <c r="E30" i="2"/>
  <c r="E32" i="2"/>
  <c r="E33" i="2"/>
  <c r="E34" i="2"/>
  <c r="E36" i="2"/>
  <c r="E38" i="2"/>
  <c r="E41" i="2"/>
  <c r="E43" i="2"/>
  <c r="E45" i="2"/>
  <c r="E46" i="2"/>
  <c r="E47" i="2"/>
  <c r="E48" i="2"/>
  <c r="E54" i="2"/>
  <c r="E56" i="2"/>
  <c r="E58" i="2"/>
  <c r="E60" i="2"/>
  <c r="E61" i="2"/>
  <c r="E65" i="2"/>
  <c r="E79" i="2"/>
  <c r="E80" i="2"/>
  <c r="E44" i="2"/>
  <c r="E31" i="2"/>
  <c r="G33" i="2"/>
  <c r="G34" i="2"/>
  <c r="G43" i="2"/>
  <c r="G79" i="2"/>
  <c r="G80" i="2"/>
  <c r="G44" i="2"/>
  <c r="I30" i="2"/>
  <c r="I31" i="2"/>
  <c r="I32" i="2"/>
  <c r="I33" i="2"/>
  <c r="I52" i="2"/>
  <c r="I53" i="2"/>
  <c r="I61" i="2"/>
  <c r="I75" i="2"/>
  <c r="I76" i="2"/>
  <c r="I78" i="2"/>
  <c r="I79" i="2"/>
  <c r="I83" i="2"/>
  <c r="I84" i="2"/>
  <c r="I86" i="2"/>
  <c r="I88" i="2"/>
  <c r="I90" i="2"/>
  <c r="I80" i="2"/>
  <c r="I44" i="2"/>
  <c r="G31" i="2"/>
  <c r="I34" i="2"/>
  <c r="I36" i="2"/>
  <c r="I38" i="2"/>
  <c r="I41" i="2"/>
  <c r="I43" i="2"/>
  <c r="I73" i="2"/>
  <c r="H82" i="2"/>
  <c r="G46" i="2"/>
  <c r="I49" i="2"/>
  <c r="G62" i="2"/>
  <c r="G64" i="2"/>
  <c r="E66" i="2"/>
  <c r="E71" i="2"/>
  <c r="E74" i="2"/>
  <c r="E75" i="2"/>
  <c r="I65" i="2"/>
  <c r="G61" i="2"/>
  <c r="I62" i="2"/>
  <c r="I64" i="2"/>
  <c r="G74" i="2"/>
  <c r="E83" i="2"/>
  <c r="G30" i="2"/>
  <c r="G32" i="2"/>
  <c r="G45" i="2"/>
  <c r="G47" i="2"/>
  <c r="I51" i="2"/>
  <c r="G53" i="2"/>
  <c r="G54" i="2"/>
  <c r="G56" i="2"/>
  <c r="G58" i="2"/>
  <c r="G60" i="2"/>
  <c r="G65" i="2"/>
  <c r="G66" i="2"/>
  <c r="G71" i="2"/>
  <c r="I45" i="2"/>
  <c r="I46" i="2"/>
  <c r="I47" i="2"/>
  <c r="G48" i="2"/>
  <c r="E49" i="2"/>
  <c r="E52" i="2"/>
  <c r="I54" i="2"/>
  <c r="I56" i="2"/>
  <c r="I58" i="2"/>
  <c r="I60" i="2"/>
  <c r="E62" i="2"/>
  <c r="E64" i="2"/>
  <c r="I66" i="2"/>
  <c r="I71" i="2"/>
  <c r="I74" i="2"/>
  <c r="E76" i="2"/>
  <c r="E78" i="2"/>
  <c r="G83" i="2"/>
  <c r="E84" i="2"/>
  <c r="E86" i="2"/>
  <c r="E88" i="2"/>
  <c r="E90" i="2"/>
  <c r="G36" i="2"/>
  <c r="G38" i="2"/>
  <c r="G41" i="2"/>
  <c r="G49" i="2"/>
  <c r="G52" i="2"/>
  <c r="E53" i="2"/>
  <c r="G76" i="2"/>
  <c r="G78" i="2"/>
  <c r="G84" i="2"/>
  <c r="G86" i="2"/>
  <c r="G88" i="2"/>
  <c r="G90" i="2"/>
  <c r="G73" i="2"/>
  <c r="E73" i="2"/>
  <c r="G59" i="2"/>
  <c r="E59" i="2"/>
  <c r="G51" i="2"/>
  <c r="E51" i="2"/>
  <c r="G25" i="2"/>
  <c r="G20" i="2" l="1"/>
  <c r="G19" i="2"/>
  <c r="C10" i="2" l="1"/>
  <c r="C9" i="2" s="1"/>
  <c r="I16" i="2" l="1"/>
  <c r="G16" i="2"/>
  <c r="E16" i="2"/>
  <c r="I25" i="2" l="1"/>
  <c r="E25" i="2"/>
  <c r="I23" i="2"/>
  <c r="G23" i="2"/>
  <c r="E23" i="2"/>
  <c r="I22" i="2"/>
  <c r="G22" i="2"/>
  <c r="E22" i="2"/>
  <c r="I20" i="2"/>
  <c r="E20" i="2"/>
  <c r="I19" i="2"/>
  <c r="E19" i="2"/>
  <c r="I18" i="2"/>
  <c r="G18" i="2"/>
  <c r="E18" i="2"/>
  <c r="I17" i="2"/>
  <c r="G17" i="2"/>
  <c r="E17" i="2"/>
  <c r="I15" i="2"/>
  <c r="G15" i="2"/>
  <c r="E15" i="2"/>
  <c r="H14" i="2"/>
  <c r="F14" i="2"/>
  <c r="D14" i="2"/>
  <c r="I13" i="2"/>
  <c r="G13" i="2"/>
  <c r="I12" i="2"/>
  <c r="G12" i="2"/>
  <c r="E12" i="2"/>
  <c r="I11" i="2"/>
  <c r="G11" i="2"/>
  <c r="E11" i="2"/>
  <c r="H10" i="2"/>
  <c r="F10" i="2"/>
  <c r="D10" i="2"/>
  <c r="I28" i="2"/>
  <c r="G28" i="2"/>
  <c r="C26" i="2" l="1"/>
  <c r="E14" i="2"/>
  <c r="G14" i="2"/>
  <c r="I14" i="2"/>
  <c r="E10" i="2"/>
  <c r="I10" i="2"/>
  <c r="G10" i="2"/>
  <c r="D9" i="2"/>
  <c r="E9" i="2" s="1"/>
  <c r="H9" i="2"/>
  <c r="I9" i="2" s="1"/>
  <c r="F9" i="2"/>
  <c r="G9" i="2" s="1"/>
  <c r="F26" i="2" l="1"/>
  <c r="H26" i="2"/>
  <c r="D26" i="2"/>
  <c r="H35" i="2"/>
  <c r="F35" i="2"/>
  <c r="D35" i="2"/>
  <c r="E28" i="2"/>
  <c r="G26" i="2" l="1"/>
  <c r="E26" i="2"/>
  <c r="I26" i="2"/>
  <c r="C63" i="2"/>
  <c r="H63" i="2"/>
  <c r="F63" i="2"/>
  <c r="D63" i="2"/>
  <c r="H94" i="2"/>
  <c r="F94" i="2"/>
  <c r="D94" i="2"/>
  <c r="C94" i="2"/>
  <c r="G63" i="2" l="1"/>
  <c r="I63" i="2"/>
  <c r="H91" i="2"/>
  <c r="D91" i="2"/>
  <c r="F91" i="2"/>
  <c r="H55" i="2" l="1"/>
  <c r="F55" i="2"/>
  <c r="D55" i="2"/>
  <c r="C55" i="2"/>
  <c r="C50" i="2"/>
  <c r="G55" i="2" l="1"/>
  <c r="I55" i="2"/>
  <c r="E55" i="2"/>
  <c r="H87" i="2"/>
  <c r="H85" i="2"/>
  <c r="H77" i="2"/>
  <c r="H67" i="2"/>
  <c r="H57" i="2"/>
  <c r="I50" i="2"/>
  <c r="H37" i="2"/>
  <c r="F87" i="2"/>
  <c r="F85" i="2"/>
  <c r="F77" i="2"/>
  <c r="F67" i="2"/>
  <c r="F57" i="2"/>
  <c r="G50" i="2"/>
  <c r="F37" i="2"/>
  <c r="H97" i="2" l="1"/>
  <c r="H105" i="2" s="1"/>
  <c r="F97" i="2"/>
  <c r="F105" i="2" s="1"/>
  <c r="D85" i="2" l="1"/>
  <c r="D77" i="2"/>
  <c r="D67" i="2"/>
  <c r="E50" i="2" l="1"/>
  <c r="C37" i="2" l="1"/>
  <c r="C42" i="2"/>
  <c r="E63" i="2"/>
  <c r="C67" i="2"/>
  <c r="C72" i="2"/>
  <c r="C77" i="2"/>
  <c r="C82" i="2"/>
  <c r="C85" i="2"/>
  <c r="C87" i="2"/>
  <c r="C91" i="2"/>
  <c r="C57" i="2"/>
  <c r="I57" i="2" l="1"/>
  <c r="G57" i="2"/>
  <c r="G82" i="2"/>
  <c r="I82" i="2"/>
  <c r="G91" i="2"/>
  <c r="I91" i="2"/>
  <c r="E91" i="2"/>
  <c r="E77" i="2"/>
  <c r="I77" i="2"/>
  <c r="G77" i="2"/>
  <c r="E42" i="2"/>
  <c r="G42" i="2"/>
  <c r="I42" i="2"/>
  <c r="I87" i="2"/>
  <c r="G87" i="2"/>
  <c r="G37" i="2"/>
  <c r="I37" i="2"/>
  <c r="E85" i="2"/>
  <c r="I85" i="2"/>
  <c r="G85" i="2"/>
  <c r="E67" i="2"/>
  <c r="G67" i="2"/>
  <c r="I67" i="2"/>
  <c r="E82" i="2"/>
  <c r="D72" i="2"/>
  <c r="E72" i="2" s="1"/>
  <c r="C35" i="2"/>
  <c r="C92" i="2" s="1"/>
  <c r="D87" i="2"/>
  <c r="D57" i="2"/>
  <c r="D37" i="2"/>
  <c r="G63" i="3" l="1"/>
  <c r="C93" i="2"/>
  <c r="D92" i="2"/>
  <c r="G35" i="2"/>
  <c r="I35" i="2"/>
  <c r="E35" i="2"/>
  <c r="E87" i="2"/>
  <c r="E37" i="2"/>
  <c r="F72" i="2"/>
  <c r="G72" i="2" s="1"/>
  <c r="H63" i="3" l="1"/>
  <c r="D93" i="2"/>
  <c r="E92" i="2"/>
  <c r="F92" i="2"/>
  <c r="C97" i="2"/>
  <c r="C105" i="2" s="1"/>
  <c r="D97" i="2"/>
  <c r="D105" i="2" s="1"/>
  <c r="H72" i="2"/>
  <c r="I72" i="2" s="1"/>
  <c r="I63" i="3" l="1"/>
  <c r="F93" i="2"/>
  <c r="G92" i="2"/>
  <c r="H92" i="2"/>
  <c r="H93" i="2" s="1"/>
  <c r="I92" i="2" l="1"/>
  <c r="J63" i="3"/>
</calcChain>
</file>

<file path=xl/sharedStrings.xml><?xml version="1.0" encoding="utf-8"?>
<sst xmlns="http://schemas.openxmlformats.org/spreadsheetml/2006/main" count="192" uniqueCount="137">
  <si>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</si>
  <si>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</si>
  <si>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</si>
  <si>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</si>
  <si>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</si>
  <si>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</si>
  <si>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</si>
  <si>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</si>
  <si>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</si>
  <si>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</si>
  <si>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</si>
  <si>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</si>
  <si>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</si>
  <si>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</si>
  <si>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</si>
  <si>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</si>
  <si>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</si>
  <si>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</si>
  <si>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</si>
  <si>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</si>
  <si>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</si>
  <si>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</si>
  <si>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</si>
  <si>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</si>
  <si>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</si>
  <si>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</si>
  <si>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</si>
  <si>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</si>
  <si>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</si>
  <si>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</si>
  <si>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</si>
  <si>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</si>
  <si>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</si>
  <si>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</si>
  <si>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</si>
  <si>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</si>
  <si>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</si>
  <si>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</si>
  <si>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</si>
  <si>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</si>
  <si>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</si>
  <si>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</si>
  <si>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</si>
  <si>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</si>
  <si>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</si>
  <si>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</si>
  <si>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</si>
  <si>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</si>
  <si>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Иные дотации</t>
  </si>
  <si>
    <t xml:space="preserve"> Прочие межбюджетные трансферты общего характера</t>
  </si>
  <si>
    <t>Наименование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</si>
  <si>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</si>
  <si>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</si>
  <si>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</si>
  <si>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</si>
  <si>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</si>
  <si>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</si>
  <si>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</si>
  <si>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</si>
  <si>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</si>
  <si>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</si>
  <si>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</si>
  <si>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</si>
  <si>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</si>
  <si>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</si>
  <si>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</si>
  <si>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</si>
  <si>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</si>
  <si>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</si>
  <si>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</si>
  <si>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</si>
  <si>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</si>
  <si>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</si>
  <si>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</si>
  <si>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</si>
  <si>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</si>
  <si>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</si>
  <si>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</si>
  <si>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</si>
  <si>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</si>
  <si>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</si>
  <si>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</si>
  <si>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</si>
  <si>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</si>
  <si>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</si>
  <si>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</si>
  <si>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</si>
  <si>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</si>
  <si>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</si>
  <si>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>Межбюджетные трансферты  общего характера бюджетам бюджетной системы Российской Федерации</t>
  </si>
  <si>
    <t xml:space="preserve">Другие вопросы в области жилищно-коммунального хозяйства
</t>
  </si>
  <si>
    <t>Дополнительное образование</t>
  </si>
  <si>
    <t>Дошкольное образование детей</t>
  </si>
  <si>
    <t>Благоустройство</t>
  </si>
  <si>
    <t>Молодежная политика</t>
  </si>
  <si>
    <t>Транспортный налог</t>
  </si>
  <si>
    <t>ДОХОДЫ ОТ ОКАЗАНИЯ ПЛАТНЫХ УСЛУГ И КОМПЕНСАЦИИ ЗАТРАТ ГОСУДАРСТВА</t>
  </si>
  <si>
    <t xml:space="preserve">Основные параметры бюджета Нижневартовского района на 2026 год и плановый период 2027 и 2028 годов
</t>
  </si>
  <si>
    <t xml:space="preserve">Первоначальный план 2025 года </t>
  </si>
  <si>
    <t>% роста/снижения к 2025 году</t>
  </si>
  <si>
    <t>(тыс.рублей)</t>
  </si>
  <si>
    <t>Рз(код)</t>
  </si>
  <si>
    <t>Рз Пр</t>
  </si>
  <si>
    <t>Рз</t>
  </si>
  <si>
    <t>Пр</t>
  </si>
  <si>
    <t>2025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</si>
  <si>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</si>
  <si>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</si>
  <si>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</si>
  <si>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</si>
  <si>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</si>
  <si>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</si>
  <si>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</si>
  <si>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Топливно-энергетический комплекс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</si>
  <si>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</si>
  <si>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</si>
  <si>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</si>
  <si>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</si>
  <si>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</si>
  <si>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Дошкольное образование</t>
  </si>
  <si>
    <t>Дополнительное образование детей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</si>
  <si>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</si>
  <si>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</si>
  <si>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</si>
  <si>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</si>
  <si>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Спорт высших достижений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</si>
  <si>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</si>
  <si>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</si>
  <si>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</si>
  <si>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</si>
  <si>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</si>
  <si>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</si>
  <si>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2026 год</t>
  </si>
  <si>
    <t>2027 год</t>
  </si>
  <si>
    <t>2028 год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</si>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</sst>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0\.00"/>
    <numFmt numFmtId="166" formatCode="#,##0.0;[Red]\-#,##0.0"/>
    <numFmt numFmtId="167" formatCode="0000"/>
    <numFmt numFmtId="168" formatCode="00"/>
    <numFmt numFmtId="169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129">
    <xf numFmtId="0" fontId="0" fillId="0" borderId="0" xfId="0"/>
    <xf numFmtId="0" fontId="3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8" fillId="0" borderId="1" xfId="0" applyFont="1" applyBorder="1" applyAlignment="1">
      <alignment horizontal="center" vertical="center"/>
    </xf>
    <xf numFmtId="4" fontId="3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4" fontId="11" fillId="0" borderId="1" xfId="4" applyNumberFormat="1" applyFont="1" applyBorder="1" applyAlignment="1" applyProtection="1">
      <alignment horizontal="center" vertical="center" wrapText="1"/>
      <protection hidden="1"/>
    </xf>
    <xf numFmtId="164" fontId="6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15" fillId="0" borderId="0" xfId="1" applyFont="1" applyAlignment="1">
      <alignment horizontal="center" vertical="center"/>
    </xf>
    <xf numFmtId="0" fontId="16" fillId="0" borderId="0" xfId="1" applyFont="1" applyAlignment="1" applyProtection="1">
      <alignment vertical="center"/>
      <protection hidden="1"/>
    </xf>
    <xf numFmtId="0" fontId="17" fillId="2" borderId="1" xfId="1" applyFont="1" applyFill="1" applyBorder="1" applyAlignment="1" applyProtection="1">
      <alignment horizontal="center" vertical="center" wrapText="1"/>
      <protection hidden="1"/>
    </xf>
    <xf numFmtId="164" fontId="17" fillId="0" borderId="1" xfId="4" applyNumberFormat="1" applyFont="1" applyBorder="1" applyAlignment="1" applyProtection="1">
      <alignment horizontal="center" vertical="center" wrapText="1"/>
      <protection hidden="1"/>
    </xf>
    <xf numFmtId="164" fontId="17" fillId="2" borderId="1" xfId="1" applyNumberFormat="1" applyFont="1" applyFill="1" applyBorder="1" applyAlignment="1" applyProtection="1">
      <alignment horizontal="center" vertical="center"/>
      <protection hidden="1"/>
    </xf>
    <xf numFmtId="164" fontId="17" fillId="0" borderId="1" xfId="1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4" fontId="16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vertical="center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164" fontId="18" fillId="0" borderId="1" xfId="4" applyNumberFormat="1" applyFont="1" applyBorder="1" applyAlignment="1" applyProtection="1">
      <alignment horizontal="center" vertical="center" wrapText="1"/>
      <protection hidden="1"/>
    </xf>
    <xf numFmtId="164" fontId="20" fillId="0" borderId="1" xfId="4" applyNumberFormat="1" applyFont="1" applyBorder="1" applyAlignment="1" applyProtection="1">
      <alignment horizontal="center" vertical="center" wrapText="1"/>
      <protection hidden="1"/>
    </xf>
    <xf numFmtId="164" fontId="17" fillId="0" borderId="1" xfId="1" applyNumberFormat="1" applyFont="1" applyBorder="1" applyAlignment="1" applyProtection="1">
      <alignment horizontal="center" vertical="center" wrapText="1"/>
      <protection hidden="1"/>
    </xf>
    <xf numFmtId="0" fontId="21" fillId="0" borderId="0" xfId="4" applyFont="1" applyProtection="1">
      <protection hidden="1"/>
    </xf>
    <xf numFmtId="0" fontId="4" fillId="0" borderId="0" xfId="4"/>
    <xf numFmtId="0" fontId="5" fillId="0" borderId="0" xfId="4" applyFont="1" applyProtection="1">
      <protection hidden="1"/>
    </xf>
    <xf numFmtId="0" fontId="21" fillId="0" borderId="8" xfId="4" applyFont="1" applyBorder="1" applyProtection="1">
      <protection hidden="1"/>
    </xf>
    <xf numFmtId="0" fontId="5" fillId="0" borderId="0" xfId="4" applyFont="1" applyAlignment="1" applyProtection="1">
      <alignment horizontal="right"/>
      <protection hidden="1"/>
    </xf>
    <xf numFmtId="0" fontId="21" fillId="0" borderId="9" xfId="4" applyFont="1" applyBorder="1" applyProtection="1">
      <protection hidden="1"/>
    </xf>
    <xf numFmtId="0" fontId="21" fillId="0" borderId="10" xfId="4" applyFont="1" applyBorder="1" applyAlignment="1" applyProtection="1">
      <alignment horizontal="center" vertical="center" wrapText="1"/>
      <protection hidden="1"/>
    </xf>
    <xf numFmtId="0" fontId="21" fillId="0" borderId="11" xfId="4" applyFont="1" applyBorder="1" applyAlignment="1" applyProtection="1">
      <alignment horizontal="center" vertical="center" wrapText="1"/>
      <protection hidden="1"/>
    </xf>
    <xf numFmtId="0" fontId="6" fillId="0" borderId="1" xfId="4" applyFont="1" applyBorder="1" applyAlignment="1" applyProtection="1">
      <alignment horizontal="center" vertical="center" wrapText="1"/>
      <protection hidden="1"/>
    </xf>
    <xf numFmtId="0" fontId="21" fillId="0" borderId="12" xfId="4" applyFont="1" applyBorder="1" applyAlignment="1" applyProtection="1">
      <alignment horizontal="center" vertical="center" wrapText="1"/>
      <protection hidden="1"/>
    </xf>
    <xf numFmtId="0" fontId="21" fillId="0" borderId="9" xfId="4" applyFont="1" applyBorder="1" applyAlignment="1" applyProtection="1">
      <alignment horizontal="center" vertical="center" wrapText="1"/>
      <protection hidden="1"/>
    </xf>
    <xf numFmtId="0" fontId="5" fillId="0" borderId="2" xfId="4" applyFont="1" applyBorder="1" applyAlignment="1" applyProtection="1">
      <alignment horizontal="center" vertical="center" wrapText="1"/>
      <protection hidden="1"/>
    </xf>
    <xf numFmtId="167" fontId="5" fillId="0" borderId="13" xfId="4" applyNumberFormat="1" applyFont="1" applyBorder="1" applyAlignment="1" applyProtection="1">
      <alignment wrapText="1"/>
      <protection hidden="1"/>
    </xf>
    <xf numFmtId="167" fontId="5" fillId="0" borderId="6" xfId="4" applyNumberFormat="1" applyFont="1" applyBorder="1" applyAlignment="1" applyProtection="1">
      <alignment wrapText="1"/>
      <protection hidden="1"/>
    </xf>
    <xf numFmtId="0" fontId="6" fillId="0" borderId="6" xfId="4" applyFont="1" applyBorder="1" applyAlignment="1" applyProtection="1">
      <alignment horizontal="left" vertical="center" wrapText="1"/>
      <protection hidden="1"/>
    </xf>
    <xf numFmtId="168" fontId="6" fillId="0" borderId="6" xfId="4" applyNumberFormat="1" applyFont="1" applyBorder="1" applyAlignment="1" applyProtection="1">
      <alignment horizontal="center" vertical="center"/>
      <protection hidden="1"/>
    </xf>
    <xf numFmtId="166" fontId="6" fillId="0" borderId="1" xfId="4" applyNumberFormat="1" applyFont="1" applyBorder="1" applyAlignment="1" applyProtection="1">
      <alignment horizontal="right" vertical="center"/>
      <protection hidden="1"/>
    </xf>
    <xf numFmtId="167" fontId="5" fillId="0" borderId="1" xfId="4" applyNumberFormat="1" applyFont="1" applyBorder="1" applyAlignment="1" applyProtection="1">
      <alignment wrapText="1"/>
      <protection hidden="1"/>
    </xf>
    <xf numFmtId="0" fontId="5" fillId="0" borderId="15" xfId="4" applyFont="1" applyBorder="1" applyAlignment="1" applyProtection="1">
      <alignment horizontal="left" vertical="center" wrapText="1"/>
      <protection hidden="1"/>
    </xf>
    <xf numFmtId="168" fontId="5" fillId="0" borderId="3" xfId="4" applyNumberFormat="1" applyFont="1" applyBorder="1" applyAlignment="1" applyProtection="1">
      <alignment horizontal="center" vertical="center"/>
      <protection hidden="1"/>
    </xf>
    <xf numFmtId="168" fontId="5" fillId="0" borderId="16" xfId="4" applyNumberFormat="1" applyFont="1" applyBorder="1" applyAlignment="1" applyProtection="1">
      <alignment horizontal="center" vertical="center"/>
      <protection hidden="1"/>
    </xf>
    <xf numFmtId="166" fontId="5" fillId="0" borderId="3" xfId="4" applyNumberFormat="1" applyFont="1" applyBorder="1" applyAlignment="1" applyProtection="1">
      <alignment horizontal="right" vertical="center"/>
      <protection hidden="1"/>
    </xf>
    <xf numFmtId="0" fontId="5" fillId="0" borderId="4" xfId="4" applyFont="1" applyBorder="1" applyAlignment="1" applyProtection="1">
      <alignment horizontal="left" vertical="center" wrapText="1"/>
      <protection hidden="1"/>
    </xf>
    <xf numFmtId="168" fontId="5" fillId="0" borderId="1" xfId="4" applyNumberFormat="1" applyFont="1" applyBorder="1" applyAlignment="1" applyProtection="1">
      <alignment horizontal="center" vertical="center"/>
      <protection hidden="1"/>
    </xf>
    <xf numFmtId="168" fontId="5" fillId="0" borderId="6" xfId="4" applyNumberFormat="1" applyFont="1" applyBorder="1" applyAlignment="1" applyProtection="1">
      <alignment horizontal="center" vertical="center"/>
      <protection hidden="1"/>
    </xf>
    <xf numFmtId="166" fontId="5" fillId="0" borderId="1" xfId="4" applyNumberFormat="1" applyFont="1" applyBorder="1" applyAlignment="1" applyProtection="1">
      <alignment horizontal="right" vertical="center"/>
      <protection hidden="1"/>
    </xf>
    <xf numFmtId="0" fontId="5" fillId="0" borderId="17" xfId="4" applyFont="1" applyBorder="1" applyAlignment="1" applyProtection="1">
      <alignment horizontal="left" vertical="center" wrapText="1"/>
      <protection hidden="1"/>
    </xf>
    <xf numFmtId="168" fontId="5" fillId="0" borderId="2" xfId="4" applyNumberFormat="1" applyFont="1" applyBorder="1" applyAlignment="1" applyProtection="1">
      <alignment horizontal="center" vertical="center"/>
      <protection hidden="1"/>
    </xf>
    <xf numFmtId="168" fontId="5" fillId="0" borderId="18" xfId="4" applyNumberFormat="1" applyFont="1" applyBorder="1" applyAlignment="1" applyProtection="1">
      <alignment horizontal="center" vertical="center"/>
      <protection hidden="1"/>
    </xf>
    <xf numFmtId="166" fontId="5" fillId="0" borderId="2" xfId="4" applyNumberFormat="1" applyFont="1" applyBorder="1" applyAlignment="1" applyProtection="1">
      <alignment horizontal="right" vertical="center"/>
      <protection hidden="1"/>
    </xf>
    <xf numFmtId="0" fontId="5" fillId="0" borderId="19" xfId="4" applyFont="1" applyBorder="1" applyAlignment="1" applyProtection="1">
      <alignment horizontal="left" vertical="center" wrapText="1"/>
      <protection hidden="1"/>
    </xf>
    <xf numFmtId="168" fontId="5" fillId="0" borderId="5" xfId="4" applyNumberFormat="1" applyFont="1" applyBorder="1" applyAlignment="1" applyProtection="1">
      <alignment horizontal="center" vertical="center"/>
      <protection hidden="1"/>
    </xf>
    <xf numFmtId="168" fontId="5" fillId="0" borderId="14" xfId="4" applyNumberFormat="1" applyFont="1" applyBorder="1" applyAlignment="1" applyProtection="1">
      <alignment horizontal="center" vertical="center"/>
      <protection hidden="1"/>
    </xf>
    <xf numFmtId="166" fontId="5" fillId="0" borderId="5" xfId="4" applyNumberFormat="1" applyFont="1" applyBorder="1" applyAlignment="1" applyProtection="1">
      <alignment horizontal="right" vertical="center"/>
      <protection hidden="1"/>
    </xf>
    <xf numFmtId="0" fontId="21" fillId="0" borderId="11" xfId="4" applyFont="1" applyBorder="1" applyProtection="1">
      <protection hidden="1"/>
    </xf>
    <xf numFmtId="0" fontId="6" fillId="0" borderId="1" xfId="4" applyFont="1" applyBorder="1" applyAlignment="1" applyProtection="1">
      <alignment vertical="center"/>
      <protection hidden="1"/>
    </xf>
    <xf numFmtId="0" fontId="6" fillId="0" borderId="1" xfId="4" applyFont="1" applyBorder="1" applyProtection="1">
      <protection hidden="1"/>
    </xf>
    <xf numFmtId="0" fontId="6" fillId="0" borderId="6" xfId="4" applyFont="1" applyBorder="1" applyProtection="1">
      <protection hidden="1"/>
    </xf>
    <xf numFmtId="166" fontId="6" fillId="0" borderId="1" xfId="4" applyNumberFormat="1" applyFont="1" applyBorder="1" applyProtection="1">
      <protection hidden="1"/>
    </xf>
    <xf numFmtId="0" fontId="5" fillId="0" borderId="20" xfId="4" applyFont="1" applyBorder="1" applyAlignment="1" applyProtection="1">
      <alignment horizontal="right"/>
      <protection hidden="1"/>
    </xf>
    <xf numFmtId="0" fontId="6" fillId="0" borderId="3" xfId="4" applyFont="1" applyBorder="1" applyAlignment="1" applyProtection="1">
      <alignment horizontal="center" vertical="center" wrapText="1"/>
      <protection hidden="1"/>
    </xf>
    <xf numFmtId="169" fontId="4" fillId="0" borderId="0" xfId="4" applyNumberFormat="1"/>
    <xf numFmtId="165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166" fontId="5" fillId="0" borderId="3" xfId="4" applyNumberFormat="1" applyFont="1" applyBorder="1" applyAlignment="1" applyProtection="1">
      <alignment horizontal="center" vertical="center"/>
      <protection hidden="1"/>
    </xf>
    <xf numFmtId="164" fontId="18" fillId="0" borderId="1" xfId="1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>
      <alignment horizontal="center" vertical="center"/>
    </xf>
    <xf numFmtId="164" fontId="6" fillId="0" borderId="1" xfId="1" applyNumberFormat="1" applyFont="1" applyBorder="1" applyAlignment="1" applyProtection="1">
      <alignment horizontal="center" vertical="center" wrapText="1"/>
      <protection hidden="1"/>
    </xf>
    <xf numFmtId="0" fontId="6" fillId="0" borderId="1" xfId="6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4" fontId="17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49" fontId="5" fillId="0" borderId="1" xfId="4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>
      <alignment horizontal="center" vertical="center"/>
    </xf>
    <xf numFmtId="164" fontId="18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9" fillId="0" borderId="1" xfId="4" applyNumberFormat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>
      <alignment horizontal="center" vertical="center"/>
    </xf>
    <xf numFmtId="164" fontId="18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4" applyFont="1" applyBorder="1" applyAlignment="1" applyProtection="1">
      <alignment vertical="center" wrapText="1"/>
      <protection hidden="1"/>
    </xf>
    <xf numFmtId="166" fontId="6" fillId="0" borderId="1" xfId="0" applyNumberFormat="1" applyFont="1" applyBorder="1" applyAlignment="1" applyProtection="1">
      <alignment horizontal="right" vertical="center"/>
      <protection hidden="1"/>
    </xf>
    <xf numFmtId="166" fontId="5" fillId="0" borderId="3" xfId="0" applyNumberFormat="1" applyFont="1" applyBorder="1" applyAlignment="1" applyProtection="1">
      <alignment horizontal="right" vertical="center"/>
      <protection hidden="1"/>
    </xf>
    <xf numFmtId="166" fontId="5" fillId="0" borderId="1" xfId="0" applyNumberFormat="1" applyFont="1" applyBorder="1" applyAlignment="1" applyProtection="1">
      <alignment horizontal="right" vertical="center"/>
      <protection hidden="1"/>
    </xf>
    <xf numFmtId="166" fontId="5" fillId="0" borderId="2" xfId="0" applyNumberFormat="1" applyFont="1" applyBorder="1" applyAlignment="1" applyProtection="1">
      <alignment horizontal="right" vertical="center"/>
      <protection hidden="1"/>
    </xf>
    <xf numFmtId="166" fontId="5" fillId="0" borderId="5" xfId="0" applyNumberFormat="1" applyFont="1" applyBorder="1" applyAlignment="1" applyProtection="1">
      <alignment horizontal="right" vertical="center"/>
      <protection hidden="1"/>
    </xf>
    <xf numFmtId="166" fontId="6" fillId="0" borderId="1" xfId="0" applyNumberFormat="1" applyFont="1" applyBorder="1" applyProtection="1">
      <protection hidden="1"/>
    </xf>
    <xf numFmtId="166" fontId="6" fillId="0" borderId="6" xfId="0" applyNumberFormat="1" applyFont="1" applyBorder="1" applyAlignment="1" applyProtection="1">
      <alignment horizontal="right" vertical="center"/>
      <protection hidden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  <protection hidden="1"/>
    </xf>
    <xf numFmtId="0" fontId="6" fillId="2" borderId="4" xfId="1" applyFont="1" applyFill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/>
    <cellStyle name="Обычный 2 2" xfId="5"/>
    <cellStyle name="Обычный 2 2 2" xfId="4"/>
    <cellStyle name="Обычный 2 2 3" xfId="7"/>
    <cellStyle name="Обычный 2 2 4" xfId="10"/>
    <cellStyle name="Обычный 2 3" xfId="3"/>
    <cellStyle name="Обычный 2 4" xfId="8"/>
    <cellStyle name="Обычный 2 5" xfId="9"/>
    <cellStyle name="Обычный 3" xfId="2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abSelected="1" view="pageBreakPreview" zoomScale="75" zoomScaleNormal="70" zoomScaleSheetLayoutView="75" workbookViewId="0">
      <pane ySplit="7" topLeftCell="A8" activePane="bottomLeft" state="frozen"/>
      <selection pane="bottomLeft" activeCell="H26" sqref="H26"/>
    </sheetView>
  </sheetViews>
  <sheetFormatPr defaultColWidth="9.140625" defaultRowHeight="15.75" x14ac:dyDescent="0.25"/>
  <cols>
    <col min="1" max="1" width="10.28515625" style="1" customWidth="1"/>
    <col min="2" max="2" width="52.140625" style="6" customWidth="1"/>
    <col min="3" max="3" width="24.28515625" style="6" customWidth="1"/>
    <col min="4" max="4" width="20.28515625" style="1" customWidth="1"/>
    <col min="5" max="5" width="22" style="31" customWidth="1"/>
    <col min="6" max="6" width="20.28515625" style="8" customWidth="1"/>
    <col min="7" max="7" width="22" style="8" customWidth="1"/>
    <col min="8" max="8" width="20.28515625" style="8" customWidth="1"/>
    <col min="9" max="9" width="22" style="8" customWidth="1"/>
    <col min="10" max="203" width="7.140625" style="8" customWidth="1"/>
    <col min="204" max="250" width="7.140625" style="8"/>
    <col min="251" max="16384" width="9.140625" style="8"/>
  </cols>
  <sheetData>
    <row r="1" spans="1:9" ht="18.75" x14ac:dyDescent="0.25">
      <c r="E1" s="7"/>
      <c r="G1" s="15"/>
      <c r="I1" s="14" t="s">
        <v>76</v>
      </c>
    </row>
    <row r="2" spans="1:9" ht="18.75" x14ac:dyDescent="0.25">
      <c r="E2" s="7"/>
      <c r="G2" s="15"/>
      <c r="I2" s="14" t="s">
        <v>75</v>
      </c>
    </row>
    <row r="4" spans="1:9" ht="34.5" customHeight="1" x14ac:dyDescent="0.25">
      <c r="A4" s="122" t="s">
        <v>97</v>
      </c>
      <c r="B4" s="122"/>
      <c r="C4" s="122"/>
      <c r="D4" s="122"/>
      <c r="E4" s="122"/>
      <c r="F4" s="122"/>
      <c r="G4" s="122"/>
      <c r="H4" s="122"/>
      <c r="I4" s="122"/>
    </row>
    <row r="5" spans="1:9" x14ac:dyDescent="0.25">
      <c r="A5" s="9"/>
      <c r="B5" s="10"/>
      <c r="C5" s="10"/>
      <c r="D5" s="4"/>
      <c r="E5" s="26"/>
      <c r="F5" s="11"/>
      <c r="G5" s="11"/>
      <c r="H5" s="11"/>
      <c r="I5" s="11"/>
    </row>
    <row r="6" spans="1:9" s="24" customFormat="1" ht="28.5" customHeight="1" x14ac:dyDescent="0.25">
      <c r="A6" s="126" t="s">
        <v>51</v>
      </c>
      <c r="B6" s="126" t="s">
        <v>50</v>
      </c>
      <c r="C6" s="127" t="s">
        <v>98</v>
      </c>
      <c r="D6" s="123">
        <v>2026</v>
      </c>
      <c r="E6" s="124"/>
      <c r="F6" s="123">
        <v>2027</v>
      </c>
      <c r="G6" s="124"/>
      <c r="H6" s="125">
        <v>2028</v>
      </c>
      <c r="I6" s="125"/>
    </row>
    <row r="7" spans="1:9" s="1" customFormat="1" ht="91.5" customHeight="1" x14ac:dyDescent="0.25">
      <c r="A7" s="127"/>
      <c r="B7" s="127"/>
      <c r="C7" s="128"/>
      <c r="D7" s="37" t="s">
        <v>52</v>
      </c>
      <c r="E7" s="27" t="s">
        <v>99</v>
      </c>
      <c r="F7" s="37" t="s">
        <v>52</v>
      </c>
      <c r="G7" s="37" t="s">
        <v>99</v>
      </c>
      <c r="H7" s="37" t="s">
        <v>52</v>
      </c>
      <c r="I7" s="37" t="s">
        <v>99</v>
      </c>
    </row>
    <row r="8" spans="1:9" s="1" customFormat="1" ht="18.75" customHeight="1" x14ac:dyDescent="0.25">
      <c r="A8" s="116" t="s">
        <v>54</v>
      </c>
      <c r="B8" s="117"/>
      <c r="C8" s="117"/>
      <c r="D8" s="117"/>
      <c r="E8" s="117"/>
      <c r="F8" s="117"/>
      <c r="G8" s="117"/>
      <c r="H8" s="117"/>
      <c r="I8" s="118"/>
    </row>
    <row r="9" spans="1:9" s="1" customFormat="1" ht="18.75" x14ac:dyDescent="0.25">
      <c r="A9" s="20">
        <v>10000</v>
      </c>
      <c r="B9" s="21" t="s">
        <v>55</v>
      </c>
      <c r="C9" s="23">
        <f>C10+C12+C13+C24+C23+C22+C18+C19+C20+C21+C14</f>
        <v>2816318</v>
      </c>
      <c r="D9" s="23">
        <f>D10+D12+D13+D24+D23+D22+D18+D19+D20+D21+D14</f>
        <v>3153395</v>
      </c>
      <c r="E9" s="28">
        <f>D9/C9*100</f>
        <v>111.96871234001273</v>
      </c>
      <c r="F9" s="23">
        <f>F10+F12+F13+F24+F23+F22+F18+F19+F20+F21+F14</f>
        <v>3350158</v>
      </c>
      <c r="G9" s="23">
        <f t="shared" ref="G9:G20" si="0">F9/C9*100</f>
        <v>118.95524582096198</v>
      </c>
      <c r="H9" s="23">
        <f>H10+H12+H13+H24+H23+H22+H18+H19+H20+H21+H14</f>
        <v>3558975</v>
      </c>
      <c r="I9" s="23">
        <f t="shared" ref="I9:I20" si="1">H9/C9*100</f>
        <v>126.36978494616019</v>
      </c>
    </row>
    <row r="10" spans="1:9" s="1" customFormat="1" ht="18.75" x14ac:dyDescent="0.25">
      <c r="A10" s="20">
        <v>10100</v>
      </c>
      <c r="B10" s="21" t="s">
        <v>56</v>
      </c>
      <c r="C10" s="23">
        <f t="shared" ref="C10:H10" si="2">C11</f>
        <v>2003485</v>
      </c>
      <c r="D10" s="23">
        <f t="shared" si="2"/>
        <v>2303833</v>
      </c>
      <c r="E10" s="28">
        <f>D10/C10*100</f>
        <v>114.99127769861018</v>
      </c>
      <c r="F10" s="23">
        <f t="shared" si="2"/>
        <v>2480130</v>
      </c>
      <c r="G10" s="23">
        <f t="shared" si="0"/>
        <v>123.79079454051316</v>
      </c>
      <c r="H10" s="23">
        <f t="shared" si="2"/>
        <v>2670550</v>
      </c>
      <c r="I10" s="23">
        <f t="shared" si="1"/>
        <v>133.29523305639924</v>
      </c>
    </row>
    <row r="11" spans="1:9" s="25" customFormat="1" ht="18.75" x14ac:dyDescent="0.25">
      <c r="A11" s="33">
        <v>10102</v>
      </c>
      <c r="B11" s="34" t="s">
        <v>57</v>
      </c>
      <c r="C11" s="38">
        <v>2003485</v>
      </c>
      <c r="D11" s="38">
        <v>2303833</v>
      </c>
      <c r="E11" s="40">
        <f>D11/C11*100</f>
        <v>114.99127769861018</v>
      </c>
      <c r="F11" s="38">
        <v>2480130</v>
      </c>
      <c r="G11" s="38">
        <f t="shared" si="0"/>
        <v>123.79079454051316</v>
      </c>
      <c r="H11" s="38">
        <v>2670550</v>
      </c>
      <c r="I11" s="38">
        <f t="shared" si="1"/>
        <v>133.29523305639924</v>
      </c>
    </row>
    <row r="12" spans="1:9" s="25" customFormat="1" ht="47.25" x14ac:dyDescent="0.25">
      <c r="A12" s="20">
        <v>10300</v>
      </c>
      <c r="B12" s="21" t="s">
        <v>58</v>
      </c>
      <c r="C12" s="23">
        <v>15000</v>
      </c>
      <c r="D12" s="23">
        <v>15000</v>
      </c>
      <c r="E12" s="28">
        <f>D12/C12*100</f>
        <v>100</v>
      </c>
      <c r="F12" s="23">
        <v>15000</v>
      </c>
      <c r="G12" s="23">
        <f t="shared" si="0"/>
        <v>100</v>
      </c>
      <c r="H12" s="23">
        <v>15000</v>
      </c>
      <c r="I12" s="23">
        <f t="shared" si="1"/>
        <v>100</v>
      </c>
    </row>
    <row r="13" spans="1:9" s="25" customFormat="1" ht="18.75" x14ac:dyDescent="0.25">
      <c r="A13" s="20">
        <v>10500</v>
      </c>
      <c r="B13" s="21" t="s">
        <v>59</v>
      </c>
      <c r="C13" s="23">
        <v>96457</v>
      </c>
      <c r="D13" s="23">
        <v>110920</v>
      </c>
      <c r="E13" s="28">
        <v>62671</v>
      </c>
      <c r="F13" s="23">
        <v>115540</v>
      </c>
      <c r="G13" s="23">
        <f t="shared" si="0"/>
        <v>119.78394517764393</v>
      </c>
      <c r="H13" s="23">
        <v>120230</v>
      </c>
      <c r="I13" s="23">
        <f t="shared" si="1"/>
        <v>124.6462154120489</v>
      </c>
    </row>
    <row r="14" spans="1:9" s="1" customFormat="1" x14ac:dyDescent="0.25">
      <c r="A14" s="20">
        <v>10600</v>
      </c>
      <c r="B14" s="21" t="s">
        <v>60</v>
      </c>
      <c r="C14" s="22">
        <f>C17+C15+C16</f>
        <v>36019</v>
      </c>
      <c r="D14" s="22">
        <f>D17+D15+D16</f>
        <v>36600</v>
      </c>
      <c r="E14" s="41">
        <f t="shared" ref="E14:I14" si="3">E17+E15</f>
        <v>230.27618551328817</v>
      </c>
      <c r="F14" s="22">
        <f>F17+F15+F16</f>
        <v>36600</v>
      </c>
      <c r="G14" s="22">
        <f t="shared" si="3"/>
        <v>230.27618551328817</v>
      </c>
      <c r="H14" s="22">
        <f>H17+H15+H16</f>
        <v>36600</v>
      </c>
      <c r="I14" s="22">
        <f t="shared" si="3"/>
        <v>230.27618551328817</v>
      </c>
    </row>
    <row r="15" spans="1:9" s="25" customFormat="1" ht="18.75" x14ac:dyDescent="0.25">
      <c r="A15" s="33">
        <v>10602</v>
      </c>
      <c r="B15" s="34" t="s">
        <v>73</v>
      </c>
      <c r="C15" s="39">
        <v>1919</v>
      </c>
      <c r="D15" s="39">
        <v>2500</v>
      </c>
      <c r="E15" s="40">
        <f t="shared" ref="E15:E20" si="4">D15/C15*100</f>
        <v>130.27618551328817</v>
      </c>
      <c r="F15" s="39">
        <v>2500</v>
      </c>
      <c r="G15" s="38">
        <f t="shared" si="0"/>
        <v>130.27618551328817</v>
      </c>
      <c r="H15" s="39">
        <v>2500</v>
      </c>
      <c r="I15" s="38">
        <f t="shared" si="1"/>
        <v>130.27618551328817</v>
      </c>
    </row>
    <row r="16" spans="1:9" s="25" customFormat="1" ht="18.75" x14ac:dyDescent="0.25">
      <c r="A16" s="33">
        <v>10604</v>
      </c>
      <c r="B16" s="34" t="s">
        <v>95</v>
      </c>
      <c r="C16" s="39">
        <v>9100</v>
      </c>
      <c r="D16" s="39">
        <v>9100</v>
      </c>
      <c r="E16" s="40">
        <f t="shared" si="4"/>
        <v>100</v>
      </c>
      <c r="F16" s="39">
        <v>9100</v>
      </c>
      <c r="G16" s="38">
        <f t="shared" si="0"/>
        <v>100</v>
      </c>
      <c r="H16" s="39">
        <v>9100</v>
      </c>
      <c r="I16" s="38">
        <f t="shared" si="1"/>
        <v>100</v>
      </c>
    </row>
    <row r="17" spans="1:9" s="25" customFormat="1" ht="18.75" x14ac:dyDescent="0.25">
      <c r="A17" s="33">
        <v>10606</v>
      </c>
      <c r="B17" s="34" t="s">
        <v>74</v>
      </c>
      <c r="C17" s="38">
        <v>25000</v>
      </c>
      <c r="D17" s="38">
        <v>25000</v>
      </c>
      <c r="E17" s="40">
        <f t="shared" si="4"/>
        <v>100</v>
      </c>
      <c r="F17" s="38">
        <v>25000</v>
      </c>
      <c r="G17" s="38">
        <f t="shared" si="0"/>
        <v>100</v>
      </c>
      <c r="H17" s="38">
        <v>25000</v>
      </c>
      <c r="I17" s="38">
        <f t="shared" si="1"/>
        <v>100</v>
      </c>
    </row>
    <row r="18" spans="1:9" s="25" customFormat="1" ht="18.75" x14ac:dyDescent="0.25">
      <c r="A18" s="20">
        <v>10800</v>
      </c>
      <c r="B18" s="21" t="s">
        <v>61</v>
      </c>
      <c r="C18" s="23">
        <v>3700</v>
      </c>
      <c r="D18" s="23">
        <v>9000</v>
      </c>
      <c r="E18" s="28">
        <f t="shared" si="4"/>
        <v>243.24324324324326</v>
      </c>
      <c r="F18" s="23">
        <v>10000</v>
      </c>
      <c r="G18" s="23">
        <f t="shared" si="0"/>
        <v>270.27027027027026</v>
      </c>
      <c r="H18" s="23">
        <v>11000</v>
      </c>
      <c r="I18" s="23">
        <f t="shared" si="1"/>
        <v>297.29729729729729</v>
      </c>
    </row>
    <row r="19" spans="1:9" s="25" customFormat="1" ht="63" x14ac:dyDescent="0.25">
      <c r="A19" s="20">
        <v>11100</v>
      </c>
      <c r="B19" s="21" t="s">
        <v>62</v>
      </c>
      <c r="C19" s="23">
        <v>559556</v>
      </c>
      <c r="D19" s="23">
        <v>593128</v>
      </c>
      <c r="E19" s="28">
        <f t="shared" si="4"/>
        <v>105.99975695015334</v>
      </c>
      <c r="F19" s="23">
        <v>608086</v>
      </c>
      <c r="G19" s="23">
        <f t="shared" si="0"/>
        <v>108.6729478372138</v>
      </c>
      <c r="H19" s="23">
        <v>621070</v>
      </c>
      <c r="I19" s="23">
        <f t="shared" si="1"/>
        <v>110.99335902036616</v>
      </c>
    </row>
    <row r="20" spans="1:9" s="25" customFormat="1" ht="31.5" x14ac:dyDescent="0.25">
      <c r="A20" s="20">
        <v>11200</v>
      </c>
      <c r="B20" s="21" t="s">
        <v>63</v>
      </c>
      <c r="C20" s="23">
        <v>16420</v>
      </c>
      <c r="D20" s="23">
        <v>0</v>
      </c>
      <c r="E20" s="28">
        <f t="shared" si="4"/>
        <v>0</v>
      </c>
      <c r="F20" s="23">
        <v>0</v>
      </c>
      <c r="G20" s="23">
        <f t="shared" si="0"/>
        <v>0</v>
      </c>
      <c r="H20" s="23">
        <v>0</v>
      </c>
      <c r="I20" s="23">
        <f t="shared" si="1"/>
        <v>0</v>
      </c>
    </row>
    <row r="21" spans="1:9" s="25" customFormat="1" ht="31.5" x14ac:dyDescent="0.25">
      <c r="A21" s="20">
        <v>11300</v>
      </c>
      <c r="B21" s="21" t="s">
        <v>96</v>
      </c>
      <c r="C21" s="23">
        <v>2913</v>
      </c>
      <c r="D21" s="23">
        <v>2985</v>
      </c>
      <c r="E21" s="42">
        <v>100</v>
      </c>
      <c r="F21" s="23">
        <v>3163</v>
      </c>
      <c r="G21" s="23">
        <v>100</v>
      </c>
      <c r="H21" s="23">
        <v>3306</v>
      </c>
      <c r="I21" s="23">
        <v>100</v>
      </c>
    </row>
    <row r="22" spans="1:9" s="25" customFormat="1" ht="31.5" x14ac:dyDescent="0.25">
      <c r="A22" s="20">
        <v>11400</v>
      </c>
      <c r="B22" s="21" t="s">
        <v>64</v>
      </c>
      <c r="C22" s="23">
        <v>1400</v>
      </c>
      <c r="D22" s="23">
        <v>1510</v>
      </c>
      <c r="E22" s="28">
        <f>D22/C22*100</f>
        <v>107.85714285714285</v>
      </c>
      <c r="F22" s="23">
        <v>1220</v>
      </c>
      <c r="G22" s="23">
        <f>F22/C22*100</f>
        <v>87.142857142857139</v>
      </c>
      <c r="H22" s="23">
        <v>800</v>
      </c>
      <c r="I22" s="23">
        <f>H22/C22*100</f>
        <v>57.142857142857139</v>
      </c>
    </row>
    <row r="23" spans="1:9" s="25" customFormat="1" ht="31.5" x14ac:dyDescent="0.25">
      <c r="A23" s="20">
        <v>11600</v>
      </c>
      <c r="B23" s="21" t="s">
        <v>65</v>
      </c>
      <c r="C23" s="23">
        <v>81368</v>
      </c>
      <c r="D23" s="23">
        <v>80419</v>
      </c>
      <c r="E23" s="28">
        <f>D23/C23*100</f>
        <v>98.833693835414422</v>
      </c>
      <c r="F23" s="23">
        <v>80419</v>
      </c>
      <c r="G23" s="23">
        <f>F23/C23*100</f>
        <v>98.833693835414422</v>
      </c>
      <c r="H23" s="23">
        <v>80419</v>
      </c>
      <c r="I23" s="23">
        <f>H23/C23*100</f>
        <v>98.833693835414422</v>
      </c>
    </row>
    <row r="24" spans="1:9" s="1" customFormat="1" ht="18.75" hidden="1" x14ac:dyDescent="0.25">
      <c r="A24" s="20">
        <v>11700</v>
      </c>
      <c r="B24" s="21" t="s">
        <v>66</v>
      </c>
      <c r="C24" s="23"/>
      <c r="D24" s="23"/>
      <c r="E24" s="28">
        <v>0</v>
      </c>
      <c r="F24" s="23"/>
      <c r="G24" s="23">
        <v>0</v>
      </c>
      <c r="H24" s="23"/>
      <c r="I24" s="23">
        <v>0</v>
      </c>
    </row>
    <row r="25" spans="1:9" s="25" customFormat="1" ht="18.75" x14ac:dyDescent="0.25">
      <c r="A25" s="20">
        <v>20000</v>
      </c>
      <c r="B25" s="21" t="s">
        <v>67</v>
      </c>
      <c r="C25" s="23">
        <v>3583688.37</v>
      </c>
      <c r="D25" s="23">
        <v>4536074.0999999996</v>
      </c>
      <c r="E25" s="28">
        <f>D25/C25*100</f>
        <v>126.575573310801</v>
      </c>
      <c r="F25" s="23">
        <v>3161599.4</v>
      </c>
      <c r="G25" s="23">
        <f>F25/C25*100</f>
        <v>88.221939900427216</v>
      </c>
      <c r="H25" s="23">
        <v>3270395.8</v>
      </c>
      <c r="I25" s="23">
        <f>H25/C25*100</f>
        <v>91.257817710304977</v>
      </c>
    </row>
    <row r="26" spans="1:9" s="5" customFormat="1" ht="28.5" customHeight="1" x14ac:dyDescent="0.25">
      <c r="A26" s="17"/>
      <c r="B26" s="18" t="s">
        <v>68</v>
      </c>
      <c r="C26" s="19">
        <f>C25+C9</f>
        <v>6400006.3700000001</v>
      </c>
      <c r="D26" s="19">
        <f>D25+D9</f>
        <v>7689469.0999999996</v>
      </c>
      <c r="E26" s="29">
        <f>D26/C26*100</f>
        <v>120.14783510285787</v>
      </c>
      <c r="F26" s="19">
        <f>F25+F9</f>
        <v>6511757.4000000004</v>
      </c>
      <c r="G26" s="16">
        <f>F26/C26*100</f>
        <v>101.74610810582678</v>
      </c>
      <c r="H26" s="19">
        <f>H25+H9</f>
        <v>6829370.7999999998</v>
      </c>
      <c r="I26" s="16">
        <f>H26/C26*100</f>
        <v>106.70881254138503</v>
      </c>
    </row>
    <row r="27" spans="1:9" s="35" customFormat="1" ht="18.75" x14ac:dyDescent="0.25">
      <c r="A27" s="119" t="s">
        <v>53</v>
      </c>
      <c r="B27" s="120"/>
      <c r="C27" s="120"/>
      <c r="D27" s="120"/>
      <c r="E27" s="120"/>
      <c r="F27" s="120"/>
      <c r="G27" s="120"/>
      <c r="H27" s="120"/>
      <c r="I27" s="121"/>
    </row>
    <row r="28" spans="1:9" s="35" customFormat="1" ht="60.75" customHeight="1" x14ac:dyDescent="0.25">
      <c r="A28" s="85">
        <v>102</v>
      </c>
      <c r="B28" s="86" t="s">
        <v>1</v>
      </c>
      <c r="C28" s="87">
        <f>VLOOKUP(A28,'2025_2028'!$C$5:$J$61,5,FALSE)</f>
        <v>68780.800000000003</v>
      </c>
      <c r="D28" s="87">
        <f>VLOOKUP(A28,'2025_2028'!$C$5:$J$61,6,FALSE)</f>
        <v>66497.100000000006</v>
      </c>
      <c r="E28" s="88">
        <f>D28/C28*100</f>
        <v>96.679742021029128</v>
      </c>
      <c r="F28" s="87">
        <f>VLOOKUP(A28,'2025_2028'!$C$5:$J$61,7,FALSE)</f>
        <v>66497.2</v>
      </c>
      <c r="G28" s="39">
        <f>F28/C28*100</f>
        <v>96.679887410440116</v>
      </c>
      <c r="H28" s="87">
        <f>VLOOKUP(A28,'2025_2028'!$C$5:$J$61,8,FALSE)</f>
        <v>66497.2</v>
      </c>
      <c r="I28" s="39">
        <f>H28/C28*100</f>
        <v>96.679887410440116</v>
      </c>
    </row>
    <row r="29" spans="1:9" s="35" customFormat="1" ht="93.75" x14ac:dyDescent="0.25">
      <c r="A29" s="85">
        <v>103</v>
      </c>
      <c r="B29" s="86" t="s">
        <v>2</v>
      </c>
      <c r="C29" s="87"/>
      <c r="D29" s="87"/>
      <c r="E29" s="88"/>
      <c r="F29" s="87"/>
      <c r="G29" s="39"/>
      <c r="H29" s="87"/>
      <c r="I29" s="39"/>
    </row>
    <row r="30" spans="1:9" s="35" customFormat="1" ht="112.5" x14ac:dyDescent="0.25">
      <c r="A30" s="85">
        <v>104</v>
      </c>
      <c r="B30" s="86" t="s">
        <v>3</v>
      </c>
      <c r="C30" s="87">
        <f>VLOOKUP(A30,'2025_2028'!$C$5:$J$61,5,FALSE)</f>
        <v>608168.4</v>
      </c>
      <c r="D30" s="87">
        <f>VLOOKUP(A30,'2025_2028'!$C$5:$J$61,6,FALSE)</f>
        <v>600431</v>
      </c>
      <c r="E30" s="88">
        <f t="shared" ref="E30:E34" si="5">D30/C30*100</f>
        <v>98.72775369453592</v>
      </c>
      <c r="F30" s="87">
        <f>VLOOKUP(A30,'2025_2028'!$C$5:$J$61,7,FALSE)</f>
        <v>598597.69999999995</v>
      </c>
      <c r="G30" s="39">
        <f t="shared" ref="G30:G34" si="6">F30/C30*100</f>
        <v>98.42630758191315</v>
      </c>
      <c r="H30" s="87">
        <f>VLOOKUP(A30,'2025_2028'!$C$5:$J$61,8,FALSE)</f>
        <v>598597.69999999995</v>
      </c>
      <c r="I30" s="39">
        <f t="shared" ref="I30:I34" si="7">H30/C30*100</f>
        <v>98.42630758191315</v>
      </c>
    </row>
    <row r="31" spans="1:9" s="35" customFormat="1" ht="18.75" x14ac:dyDescent="0.25">
      <c r="A31" s="85">
        <v>105</v>
      </c>
      <c r="B31" s="86" t="s">
        <v>4</v>
      </c>
      <c r="C31" s="87">
        <f>VLOOKUP(A31,'2025_2028'!$C$5:$J$61,5,FALSE)</f>
        <v>2.5</v>
      </c>
      <c r="D31" s="87">
        <f>VLOOKUP(A31,'2025_2028'!$C$5:$J$61,6,FALSE)</f>
        <v>21.6</v>
      </c>
      <c r="E31" s="88">
        <f t="shared" si="5"/>
        <v>864</v>
      </c>
      <c r="F31" s="87">
        <f>VLOOKUP(A31,'2025_2028'!$C$5:$J$61,7,FALSE)</f>
        <v>3</v>
      </c>
      <c r="G31" s="39">
        <f t="shared" si="6"/>
        <v>120</v>
      </c>
      <c r="H31" s="87">
        <f>VLOOKUP(A31,'2025_2028'!$C$5:$J$61,8,FALSE)</f>
        <v>1.6</v>
      </c>
      <c r="I31" s="39">
        <f t="shared" si="7"/>
        <v>64</v>
      </c>
    </row>
    <row r="32" spans="1:9" s="35" customFormat="1" ht="75" x14ac:dyDescent="0.25">
      <c r="A32" s="85">
        <v>106</v>
      </c>
      <c r="B32" s="86" t="s">
        <v>5</v>
      </c>
      <c r="C32" s="87">
        <f>VLOOKUP(A32,'2025_2028'!$C$5:$J$61,5,FALSE)</f>
        <v>19053.099999999999</v>
      </c>
      <c r="D32" s="87">
        <f>VLOOKUP(A32,'2025_2028'!$C$5:$J$61,6,FALSE)</f>
        <v>20213.900000000001</v>
      </c>
      <c r="E32" s="88">
        <f t="shared" si="5"/>
        <v>106.092446898405</v>
      </c>
      <c r="F32" s="87">
        <f>VLOOKUP(A32,'2025_2028'!$C$5:$J$61,7,FALSE)</f>
        <v>20043.900000000001</v>
      </c>
      <c r="G32" s="39">
        <f t="shared" si="6"/>
        <v>105.20020364140221</v>
      </c>
      <c r="H32" s="87">
        <f>VLOOKUP(A32,'2025_2028'!$C$5:$J$61,8,FALSE)</f>
        <v>20213.900000000001</v>
      </c>
      <c r="I32" s="39">
        <f t="shared" si="7"/>
        <v>106.092446898405</v>
      </c>
    </row>
    <row r="33" spans="1:9" s="35" customFormat="1" ht="18.75" x14ac:dyDescent="0.25">
      <c r="A33" s="85">
        <v>111</v>
      </c>
      <c r="B33" s="86" t="s">
        <v>6</v>
      </c>
      <c r="C33" s="87">
        <f>VLOOKUP(A33,'2025_2028'!$C$5:$J$61,5,FALSE)</f>
        <v>10000</v>
      </c>
      <c r="D33" s="87">
        <f>VLOOKUP(A33,'2025_2028'!$C$5:$J$61,6,FALSE)</f>
        <v>10000</v>
      </c>
      <c r="E33" s="88">
        <f t="shared" si="5"/>
        <v>100</v>
      </c>
      <c r="F33" s="87">
        <f>VLOOKUP(A33,'2025_2028'!$C$5:$J$61,7,FALSE)</f>
        <v>10000</v>
      </c>
      <c r="G33" s="39">
        <f t="shared" si="6"/>
        <v>100</v>
      </c>
      <c r="H33" s="87">
        <f>VLOOKUP(A33,'2025_2028'!$C$5:$J$61,8,FALSE)</f>
        <v>10000</v>
      </c>
      <c r="I33" s="39">
        <f t="shared" si="7"/>
        <v>100</v>
      </c>
    </row>
    <row r="34" spans="1:9" s="35" customFormat="1" ht="18.75" x14ac:dyDescent="0.25">
      <c r="A34" s="85">
        <v>113</v>
      </c>
      <c r="B34" s="86" t="s">
        <v>7</v>
      </c>
      <c r="C34" s="87">
        <f>VLOOKUP(A34,'2025_2028'!$C$5:$J$61,5,FALSE)</f>
        <v>219037.1</v>
      </c>
      <c r="D34" s="87">
        <f>VLOOKUP(A34,'2025_2028'!$C$5:$J$61,6,FALSE)</f>
        <v>253843.1</v>
      </c>
      <c r="E34" s="88">
        <f t="shared" si="5"/>
        <v>115.89045873963816</v>
      </c>
      <c r="F34" s="87">
        <f>VLOOKUP(A34,'2025_2028'!$C$5:$J$61,7,FALSE)</f>
        <v>351637.2</v>
      </c>
      <c r="G34" s="39">
        <f t="shared" si="6"/>
        <v>160.53773538820593</v>
      </c>
      <c r="H34" s="87">
        <f>VLOOKUP(A34,'2025_2028'!$C$5:$J$61,8,FALSE)</f>
        <v>450637.2</v>
      </c>
      <c r="I34" s="39">
        <f t="shared" si="7"/>
        <v>205.73555804016763</v>
      </c>
    </row>
    <row r="35" spans="1:9" s="35" customFormat="1" ht="18.75" x14ac:dyDescent="0.25">
      <c r="A35" s="89">
        <v>100</v>
      </c>
      <c r="B35" s="2" t="s">
        <v>0</v>
      </c>
      <c r="C35" s="90">
        <f>SUM(C28:C34)</f>
        <v>925041.9</v>
      </c>
      <c r="D35" s="90">
        <f>SUM(D28:D34)</f>
        <v>951006.7</v>
      </c>
      <c r="E35" s="42">
        <f t="shared" ref="E35:E56" si="8">D35/C35*100</f>
        <v>102.80687826140631</v>
      </c>
      <c r="F35" s="90">
        <f>SUM(F28:F34)</f>
        <v>1046779</v>
      </c>
      <c r="G35" s="90">
        <f t="shared" ref="G35:G92" si="9">F35/C35*100</f>
        <v>113.16017144736902</v>
      </c>
      <c r="H35" s="90">
        <f>SUM(H28:H34)</f>
        <v>1145947.5999999999</v>
      </c>
      <c r="I35" s="90">
        <f t="shared" ref="I35:I92" si="10">H35/C35*100</f>
        <v>123.88061556995416</v>
      </c>
    </row>
    <row r="36" spans="1:9" s="35" customFormat="1" ht="37.5" x14ac:dyDescent="0.25">
      <c r="A36" s="85">
        <v>203</v>
      </c>
      <c r="B36" s="86" t="s">
        <v>9</v>
      </c>
      <c r="C36" s="87">
        <f>VLOOKUP(A36,'2025_2028'!$C$5:$J$61,5,FALSE)</f>
        <v>5482</v>
      </c>
      <c r="D36" s="87">
        <f>VLOOKUP(A36,'2025_2028'!$C$5:$J$61,6,FALSE)</f>
        <v>7587.6</v>
      </c>
      <c r="E36" s="88">
        <f t="shared" si="8"/>
        <v>138.40933965705949</v>
      </c>
      <c r="F36" s="87">
        <f>VLOOKUP(A36,'2025_2028'!$C$5:$J$61,7,FALSE)</f>
        <v>8495</v>
      </c>
      <c r="G36" s="39">
        <f t="shared" si="9"/>
        <v>154.96169281284202</v>
      </c>
      <c r="H36" s="87">
        <f>VLOOKUP(A36,'2025_2028'!$C$5:$J$61,8,FALSE)</f>
        <v>10889.5</v>
      </c>
      <c r="I36" s="39">
        <f t="shared" si="10"/>
        <v>198.64100693177673</v>
      </c>
    </row>
    <row r="37" spans="1:9" s="35" customFormat="1" ht="18.75" x14ac:dyDescent="0.25">
      <c r="A37" s="89">
        <v>200</v>
      </c>
      <c r="B37" s="2" t="s">
        <v>8</v>
      </c>
      <c r="C37" s="90">
        <f>SUM(C36)</f>
        <v>5482</v>
      </c>
      <c r="D37" s="90">
        <f t="shared" ref="D37" si="11">SUM(D36)</f>
        <v>7587.6</v>
      </c>
      <c r="E37" s="42">
        <f t="shared" si="8"/>
        <v>138.40933965705949</v>
      </c>
      <c r="F37" s="90">
        <f t="shared" ref="F37" si="12">SUM(F36)</f>
        <v>8495</v>
      </c>
      <c r="G37" s="90">
        <f t="shared" si="9"/>
        <v>154.96169281284202</v>
      </c>
      <c r="H37" s="90">
        <f t="shared" ref="H37" si="13">SUM(H36)</f>
        <v>10889.5</v>
      </c>
      <c r="I37" s="90">
        <f t="shared" si="10"/>
        <v>198.64100693177673</v>
      </c>
    </row>
    <row r="38" spans="1:9" s="35" customFormat="1" ht="18.75" x14ac:dyDescent="0.25">
      <c r="A38" s="85">
        <v>304</v>
      </c>
      <c r="B38" s="86" t="s">
        <v>11</v>
      </c>
      <c r="C38" s="87">
        <f>VLOOKUP(A38,'2025_2028'!$C$5:$J$61,5,FALSE)</f>
        <v>7242</v>
      </c>
      <c r="D38" s="87">
        <f>VLOOKUP(A38,'2025_2028'!$C$5:$J$61,6,FALSE)</f>
        <v>11975.6</v>
      </c>
      <c r="E38" s="88">
        <f t="shared" si="8"/>
        <v>165.36315934824634</v>
      </c>
      <c r="F38" s="87">
        <f>VLOOKUP(A38,'2025_2028'!$C$5:$J$61,7,FALSE)</f>
        <v>11975.6</v>
      </c>
      <c r="G38" s="39">
        <f t="shared" si="9"/>
        <v>165.36315934824634</v>
      </c>
      <c r="H38" s="87">
        <f>VLOOKUP(A38,'2025_2028'!$C$5:$J$61,8,FALSE)</f>
        <v>11975.6</v>
      </c>
      <c r="I38" s="39">
        <f t="shared" si="10"/>
        <v>165.36315934824634</v>
      </c>
    </row>
    <row r="39" spans="1:9" s="35" customFormat="1" ht="81" customHeight="1" x14ac:dyDescent="0.25">
      <c r="A39" s="85">
        <v>309</v>
      </c>
      <c r="B39" s="86" t="s">
        <v>12</v>
      </c>
      <c r="C39" s="87"/>
      <c r="D39" s="87"/>
      <c r="E39" s="88"/>
      <c r="F39" s="87"/>
      <c r="G39" s="39"/>
      <c r="H39" s="87"/>
      <c r="I39" s="39"/>
    </row>
    <row r="40" spans="1:9" s="35" customFormat="1" ht="81" customHeight="1" x14ac:dyDescent="0.25">
      <c r="A40" s="85">
        <v>310</v>
      </c>
      <c r="B40" s="86" t="s">
        <v>111</v>
      </c>
      <c r="C40" s="87">
        <f>VLOOKUP(A40,'2025_2028'!$C$5:$J$61,5,FALSE)</f>
        <v>46465</v>
      </c>
      <c r="D40" s="87">
        <f>VLOOKUP(A40,'2025_2028'!$C$5:$J$61,6,FALSE)</f>
        <v>53831.8</v>
      </c>
      <c r="E40" s="88">
        <f t="shared" ref="E40" si="14">D40/C40*100</f>
        <v>115.85451415043582</v>
      </c>
      <c r="F40" s="87">
        <f>VLOOKUP(A40,'2025_2028'!$C$5:$J$61,7,FALSE)</f>
        <v>53831.8</v>
      </c>
      <c r="G40" s="39">
        <f t="shared" ref="G40" si="15">F40/C40*100</f>
        <v>115.85451415043582</v>
      </c>
      <c r="H40" s="87">
        <f>VLOOKUP(A40,'2025_2028'!$C$5:$J$61,8,FALSE)</f>
        <v>53831.8</v>
      </c>
      <c r="I40" s="39">
        <f t="shared" ref="I40" si="16">H40/C40*100</f>
        <v>115.85451415043582</v>
      </c>
    </row>
    <row r="41" spans="1:9" s="35" customFormat="1" ht="60" customHeight="1" x14ac:dyDescent="0.25">
      <c r="A41" s="85">
        <v>314</v>
      </c>
      <c r="B41" s="86" t="s">
        <v>13</v>
      </c>
      <c r="C41" s="87">
        <f>VLOOKUP(A41,'2025_2028'!$C$5:$J$61,5,FALSE)</f>
        <v>3630.2</v>
      </c>
      <c r="D41" s="87">
        <f>VLOOKUP(A41,'2025_2028'!$C$5:$J$61,6,FALSE)</f>
        <v>3785.4</v>
      </c>
      <c r="E41" s="88">
        <f t="shared" si="8"/>
        <v>104.2752465428902</v>
      </c>
      <c r="F41" s="87">
        <f>VLOOKUP(A41,'2025_2028'!$C$5:$J$61,7,FALSE)</f>
        <v>3784.2</v>
      </c>
      <c r="G41" s="39">
        <f t="shared" si="9"/>
        <v>104.24219051291941</v>
      </c>
      <c r="H41" s="87">
        <f>VLOOKUP(A41,'2025_2028'!$C$5:$J$61,8,FALSE)</f>
        <v>3785.2</v>
      </c>
      <c r="I41" s="39">
        <f t="shared" si="10"/>
        <v>104.26973720456174</v>
      </c>
    </row>
    <row r="42" spans="1:9" s="35" customFormat="1" ht="37.5" x14ac:dyDescent="0.25">
      <c r="A42" s="89">
        <v>300</v>
      </c>
      <c r="B42" s="2" t="s">
        <v>10</v>
      </c>
      <c r="C42" s="90">
        <f>SUM(C38:C41)</f>
        <v>57337.2</v>
      </c>
      <c r="D42" s="90">
        <f>SUM(D38:D41)</f>
        <v>69592.800000000003</v>
      </c>
      <c r="E42" s="42">
        <f t="shared" si="8"/>
        <v>121.37460496850214</v>
      </c>
      <c r="F42" s="90">
        <f>SUM(F38:F41)</f>
        <v>69591.600000000006</v>
      </c>
      <c r="G42" s="90">
        <f t="shared" si="9"/>
        <v>121.3725120863942</v>
      </c>
      <c r="H42" s="90">
        <f>SUM(H38:H41)</f>
        <v>69592.600000000006</v>
      </c>
      <c r="I42" s="90">
        <f t="shared" si="10"/>
        <v>121.37425615481747</v>
      </c>
    </row>
    <row r="43" spans="1:9" s="35" customFormat="1" ht="18.75" x14ac:dyDescent="0.25">
      <c r="A43" s="85">
        <v>401</v>
      </c>
      <c r="B43" s="86" t="s">
        <v>15</v>
      </c>
      <c r="C43" s="87">
        <f>VLOOKUP(A43,'2025_2028'!$C$5:$J$61,5,FALSE)</f>
        <v>6340.4</v>
      </c>
      <c r="D43" s="87">
        <f>VLOOKUP(A43,'2025_2028'!$C$5:$J$61,6,FALSE)</f>
        <v>8234.7999999999993</v>
      </c>
      <c r="E43" s="88">
        <f t="shared" si="8"/>
        <v>129.87824112043404</v>
      </c>
      <c r="F43" s="87">
        <f>VLOOKUP(A43,'2025_2028'!$C$5:$J$61,7,FALSE)</f>
        <v>10428</v>
      </c>
      <c r="G43" s="39">
        <f t="shared" si="9"/>
        <v>164.46911866759194</v>
      </c>
      <c r="H43" s="87">
        <f>VLOOKUP(A43,'2025_2028'!$C$5:$J$61,8,FALSE)</f>
        <v>10061.299999999999</v>
      </c>
      <c r="I43" s="39">
        <f t="shared" si="10"/>
        <v>158.68557188820895</v>
      </c>
    </row>
    <row r="44" spans="1:9" s="35" customFormat="1" ht="18.75" x14ac:dyDescent="0.25">
      <c r="A44" s="85">
        <v>402</v>
      </c>
      <c r="B44" s="86" t="s">
        <v>113</v>
      </c>
      <c r="C44" s="87">
        <f>VLOOKUP(A44,'2025_2028'!$C$5:$J$61,5,FALSE)</f>
        <v>13706.2</v>
      </c>
      <c r="D44" s="87">
        <f>VLOOKUP(A44,'2025_2028'!$C$5:$J$61,6,FALSE)</f>
        <v>14451.8</v>
      </c>
      <c r="E44" s="88">
        <f t="shared" ref="E44" si="17">D44/C44*100</f>
        <v>105.43987392566866</v>
      </c>
      <c r="F44" s="87">
        <f>VLOOKUP(A44,'2025_2028'!$C$5:$J$61,7,FALSE)</f>
        <v>15029.9</v>
      </c>
      <c r="G44" s="39">
        <f t="shared" ref="G44" si="18">F44/C44*100</f>
        <v>109.65767316980634</v>
      </c>
      <c r="H44" s="87">
        <f>VLOOKUP(A44,'2025_2028'!$C$5:$J$61,8,FALSE)</f>
        <v>15029.9</v>
      </c>
      <c r="I44" s="39">
        <f t="shared" ref="I44" si="19">H44/C44*100</f>
        <v>109.65767316980634</v>
      </c>
    </row>
    <row r="45" spans="1:9" s="35" customFormat="1" ht="18.75" x14ac:dyDescent="0.25">
      <c r="A45" s="85">
        <v>405</v>
      </c>
      <c r="B45" s="86" t="s">
        <v>16</v>
      </c>
      <c r="C45" s="87">
        <f>VLOOKUP(A45,'2025_2028'!$C$5:$J$61,5,FALSE)</f>
        <v>47789.599999999999</v>
      </c>
      <c r="D45" s="87">
        <f>VLOOKUP(A45,'2025_2028'!$C$5:$J$61,6,FALSE)</f>
        <v>51658.3</v>
      </c>
      <c r="E45" s="88">
        <f t="shared" si="8"/>
        <v>108.09527595962302</v>
      </c>
      <c r="F45" s="87">
        <f>VLOOKUP(A45,'2025_2028'!$C$5:$J$61,7,FALSE)</f>
        <v>48761.4</v>
      </c>
      <c r="G45" s="39">
        <f t="shared" si="9"/>
        <v>102.03349682776171</v>
      </c>
      <c r="H45" s="87">
        <f>VLOOKUP(A45,'2025_2028'!$C$5:$J$61,8,FALSE)</f>
        <v>48761.4</v>
      </c>
      <c r="I45" s="39">
        <f t="shared" si="10"/>
        <v>102.03349682776171</v>
      </c>
    </row>
    <row r="46" spans="1:9" s="35" customFormat="1" ht="18.75" x14ac:dyDescent="0.25">
      <c r="A46" s="85">
        <v>408</v>
      </c>
      <c r="B46" s="86" t="s">
        <v>17</v>
      </c>
      <c r="C46" s="87">
        <f>VLOOKUP(A46,'2025_2028'!$C$5:$J$61,5,FALSE)</f>
        <v>41183.699999999997</v>
      </c>
      <c r="D46" s="87">
        <f>VLOOKUP(A46,'2025_2028'!$C$5:$J$61,6,FALSE)</f>
        <v>53542.1</v>
      </c>
      <c r="E46" s="88">
        <f t="shared" si="8"/>
        <v>130.00798859743054</v>
      </c>
      <c r="F46" s="87">
        <f>VLOOKUP(A46,'2025_2028'!$C$5:$J$61,7,FALSE)</f>
        <v>44941</v>
      </c>
      <c r="G46" s="39">
        <f t="shared" si="9"/>
        <v>109.12326964308696</v>
      </c>
      <c r="H46" s="87">
        <f>VLOOKUP(A46,'2025_2028'!$C$5:$J$61,8,FALSE)</f>
        <v>44941</v>
      </c>
      <c r="I46" s="39">
        <f t="shared" si="10"/>
        <v>109.12326964308696</v>
      </c>
    </row>
    <row r="47" spans="1:9" s="35" customFormat="1" ht="18.75" x14ac:dyDescent="0.25">
      <c r="A47" s="85">
        <v>409</v>
      </c>
      <c r="B47" s="86" t="s">
        <v>85</v>
      </c>
      <c r="C47" s="87">
        <f>VLOOKUP(A47,'2025_2028'!$C$5:$J$61,5,FALSE)</f>
        <v>108995.6</v>
      </c>
      <c r="D47" s="87">
        <f>VLOOKUP(A47,'2025_2028'!$C$5:$J$61,6,FALSE)</f>
        <v>113428.5</v>
      </c>
      <c r="E47" s="88">
        <f t="shared" si="8"/>
        <v>104.06704490823482</v>
      </c>
      <c r="F47" s="87">
        <f>VLOOKUP(A47,'2025_2028'!$C$5:$J$61,7,FALSE)</f>
        <v>141642.5</v>
      </c>
      <c r="G47" s="39">
        <f t="shared" si="9"/>
        <v>129.95249349515026</v>
      </c>
      <c r="H47" s="87">
        <f>VLOOKUP(A47,'2025_2028'!$C$5:$J$61,8,FALSE)</f>
        <v>162372.20000000001</v>
      </c>
      <c r="I47" s="39">
        <f t="shared" si="10"/>
        <v>148.97133462268201</v>
      </c>
    </row>
    <row r="48" spans="1:9" s="35" customFormat="1" ht="18.75" x14ac:dyDescent="0.25">
      <c r="A48" s="85">
        <v>410</v>
      </c>
      <c r="B48" s="86" t="s">
        <v>18</v>
      </c>
      <c r="C48" s="87">
        <f>VLOOKUP(A48,'2025_2028'!$C$5:$J$61,5,FALSE)</f>
        <v>11817.5</v>
      </c>
      <c r="D48" s="87">
        <f>VLOOKUP(A48,'2025_2028'!$C$5:$J$61,6,FALSE)</f>
        <v>16013.5</v>
      </c>
      <c r="E48" s="88">
        <f t="shared" si="8"/>
        <v>135.50666384599111</v>
      </c>
      <c r="F48" s="87">
        <f>VLOOKUP(A48,'2025_2028'!$C$5:$J$61,7,FALSE)</f>
        <v>13817.5</v>
      </c>
      <c r="G48" s="39">
        <f t="shared" si="9"/>
        <v>116.92405331076795</v>
      </c>
      <c r="H48" s="87">
        <f>VLOOKUP(A48,'2025_2028'!$C$5:$J$61,8,FALSE)</f>
        <v>13817.5</v>
      </c>
      <c r="I48" s="39">
        <f t="shared" si="10"/>
        <v>116.92405331076795</v>
      </c>
    </row>
    <row r="49" spans="1:9" s="35" customFormat="1" ht="37.5" x14ac:dyDescent="0.25">
      <c r="A49" s="85">
        <v>412</v>
      </c>
      <c r="B49" s="86" t="s">
        <v>19</v>
      </c>
      <c r="C49" s="87">
        <f>VLOOKUP(A49,'2025_2028'!$C$5:$J$61,5,FALSE)</f>
        <v>87159.6</v>
      </c>
      <c r="D49" s="87">
        <f>VLOOKUP(A49,'2025_2028'!$C$5:$J$61,6,FALSE)</f>
        <v>107131.3</v>
      </c>
      <c r="E49" s="88">
        <f t="shared" si="8"/>
        <v>122.91394178036612</v>
      </c>
      <c r="F49" s="87">
        <f>VLOOKUP(A49,'2025_2028'!$C$5:$J$61,7,FALSE)</f>
        <v>107131.3</v>
      </c>
      <c r="G49" s="39">
        <f t="shared" si="9"/>
        <v>122.91394178036612</v>
      </c>
      <c r="H49" s="87">
        <f>VLOOKUP(A49,'2025_2028'!$C$5:$J$61,8,FALSE)</f>
        <v>107131.3</v>
      </c>
      <c r="I49" s="39">
        <f t="shared" si="10"/>
        <v>122.91394178036612</v>
      </c>
    </row>
    <row r="50" spans="1:9" s="35" customFormat="1" ht="18.75" x14ac:dyDescent="0.25">
      <c r="A50" s="89">
        <v>400</v>
      </c>
      <c r="B50" s="2" t="s">
        <v>14</v>
      </c>
      <c r="C50" s="90">
        <f>SUM(C43:C49)</f>
        <v>316992.59999999998</v>
      </c>
      <c r="D50" s="90">
        <f>SUM(D43:D49)</f>
        <v>364460.3</v>
      </c>
      <c r="E50" s="42">
        <f t="shared" si="8"/>
        <v>114.97438741472199</v>
      </c>
      <c r="F50" s="90">
        <f>SUM(F43:F49)</f>
        <v>381751.6</v>
      </c>
      <c r="G50" s="90">
        <f t="shared" si="9"/>
        <v>120.42918352037239</v>
      </c>
      <c r="H50" s="90">
        <f>SUM(H43:H49)</f>
        <v>402114.60000000003</v>
      </c>
      <c r="I50" s="90">
        <f t="shared" si="10"/>
        <v>126.85299278279685</v>
      </c>
    </row>
    <row r="51" spans="1:9" s="35" customFormat="1" ht="18.75" x14ac:dyDescent="0.25">
      <c r="A51" s="85">
        <v>501</v>
      </c>
      <c r="B51" s="86" t="s">
        <v>21</v>
      </c>
      <c r="C51" s="87">
        <f>VLOOKUP(A51,'2025_2028'!$C$5:$J$61,5,FALSE)</f>
        <v>83040.800000000003</v>
      </c>
      <c r="D51" s="87">
        <f>VLOOKUP(A51,'2025_2028'!$C$5:$J$61,6,FALSE)</f>
        <v>54566.5</v>
      </c>
      <c r="E51" s="88">
        <f t="shared" si="8"/>
        <v>65.710470034007372</v>
      </c>
      <c r="F51" s="87">
        <f>VLOOKUP(A51,'2025_2028'!$C$5:$J$61,7,FALSE)</f>
        <v>63610.9</v>
      </c>
      <c r="G51" s="39">
        <f t="shared" si="9"/>
        <v>76.601983603240825</v>
      </c>
      <c r="H51" s="87">
        <f>VLOOKUP(A51,'2025_2028'!$C$5:$J$61,8,FALSE)</f>
        <v>63610.8</v>
      </c>
      <c r="I51" s="39">
        <f t="shared" si="10"/>
        <v>76.601863180508857</v>
      </c>
    </row>
    <row r="52" spans="1:9" s="35" customFormat="1" ht="18.75" x14ac:dyDescent="0.25">
      <c r="A52" s="85">
        <v>502</v>
      </c>
      <c r="B52" s="86" t="s">
        <v>22</v>
      </c>
      <c r="C52" s="87">
        <f>VLOOKUP(A52,'2025_2028'!$C$5:$J$61,5,FALSE)</f>
        <v>336400.4</v>
      </c>
      <c r="D52" s="87">
        <f>VLOOKUP(A52,'2025_2028'!$C$5:$J$61,6,FALSE)</f>
        <v>440197.7</v>
      </c>
      <c r="E52" s="88">
        <f t="shared" si="8"/>
        <v>130.85528435756913</v>
      </c>
      <c r="F52" s="87">
        <f>VLOOKUP(A52,'2025_2028'!$C$5:$J$61,7,FALSE)</f>
        <v>320286.5</v>
      </c>
      <c r="G52" s="39">
        <f t="shared" si="9"/>
        <v>95.20990462555929</v>
      </c>
      <c r="H52" s="87">
        <f>VLOOKUP(A52,'2025_2028'!$C$5:$J$61,8,FALSE)</f>
        <v>336371.6</v>
      </c>
      <c r="I52" s="39">
        <f t="shared" si="10"/>
        <v>99.991438773556737</v>
      </c>
    </row>
    <row r="53" spans="1:9" s="35" customFormat="1" ht="18.75" x14ac:dyDescent="0.25">
      <c r="A53" s="85">
        <v>503</v>
      </c>
      <c r="B53" s="65" t="s">
        <v>93</v>
      </c>
      <c r="C53" s="87">
        <f>VLOOKUP(A53,'2025_2028'!$C$5:$J$61,5,FALSE)</f>
        <v>13769.3</v>
      </c>
      <c r="D53" s="87">
        <f>VLOOKUP(A53,'2025_2028'!$C$5:$J$61,6,FALSE)</f>
        <v>15945.3</v>
      </c>
      <c r="E53" s="88">
        <f t="shared" si="8"/>
        <v>115.80327249751259</v>
      </c>
      <c r="F53" s="87">
        <f>VLOOKUP(A53,'2025_2028'!$C$5:$J$61,7,FALSE)</f>
        <v>5849.1</v>
      </c>
      <c r="G53" s="39">
        <f t="shared" si="9"/>
        <v>42.479283623713627</v>
      </c>
      <c r="H53" s="87">
        <f>VLOOKUP(A53,'2025_2028'!$C$5:$J$61,8,FALSE)</f>
        <v>5914.7</v>
      </c>
      <c r="I53" s="39">
        <f t="shared" si="10"/>
        <v>42.955705809300397</v>
      </c>
    </row>
    <row r="54" spans="1:9" s="35" customFormat="1" ht="56.25" x14ac:dyDescent="0.25">
      <c r="A54" s="85">
        <v>505</v>
      </c>
      <c r="B54" s="86" t="s">
        <v>90</v>
      </c>
      <c r="C54" s="87">
        <f>VLOOKUP(A54,'2025_2028'!$C$5:$J$61,5,FALSE)</f>
        <v>19.2</v>
      </c>
      <c r="D54" s="87">
        <f>VLOOKUP(A54,'2025_2028'!$C$5:$J$61,6,FALSE)</f>
        <v>31.1</v>
      </c>
      <c r="E54" s="88">
        <f t="shared" si="8"/>
        <v>161.97916666666669</v>
      </c>
      <c r="F54" s="87">
        <f>VLOOKUP(A54,'2025_2028'!$C$5:$J$61,7,FALSE)</f>
        <v>31.1</v>
      </c>
      <c r="G54" s="39">
        <f t="shared" si="9"/>
        <v>161.97916666666669</v>
      </c>
      <c r="H54" s="87">
        <f>VLOOKUP(A54,'2025_2028'!$C$5:$J$61,8,FALSE)</f>
        <v>31.1</v>
      </c>
      <c r="I54" s="39">
        <f t="shared" si="10"/>
        <v>161.97916666666669</v>
      </c>
    </row>
    <row r="55" spans="1:9" s="35" customFormat="1" ht="18.75" x14ac:dyDescent="0.25">
      <c r="A55" s="89">
        <v>500</v>
      </c>
      <c r="B55" s="2" t="s">
        <v>20</v>
      </c>
      <c r="C55" s="90">
        <f>SUM(C51:C54)</f>
        <v>433229.7</v>
      </c>
      <c r="D55" s="90">
        <f t="shared" ref="D55" si="20">SUM(D51:D54)</f>
        <v>510740.6</v>
      </c>
      <c r="E55" s="42">
        <f t="shared" si="8"/>
        <v>117.89140956864222</v>
      </c>
      <c r="F55" s="90">
        <f t="shared" ref="F55" si="21">SUM(F51:F54)</f>
        <v>389777.6</v>
      </c>
      <c r="G55" s="90">
        <f t="shared" si="9"/>
        <v>89.970193640925345</v>
      </c>
      <c r="H55" s="90">
        <f t="shared" ref="H55" si="22">SUM(H51:H54)</f>
        <v>405928.19999999995</v>
      </c>
      <c r="I55" s="90">
        <f t="shared" si="10"/>
        <v>93.698146733707304</v>
      </c>
    </row>
    <row r="56" spans="1:9" s="35" customFormat="1" ht="37.5" x14ac:dyDescent="0.25">
      <c r="A56" s="85">
        <v>605</v>
      </c>
      <c r="B56" s="86" t="s">
        <v>24</v>
      </c>
      <c r="C56" s="87">
        <f>VLOOKUP(A56,'2025_2028'!$C$5:$J$61,5,FALSE)</f>
        <v>97566</v>
      </c>
      <c r="D56" s="87">
        <f>VLOOKUP(A56,'2025_2028'!$C$5:$J$61,6,FALSE)</f>
        <v>80228.3</v>
      </c>
      <c r="E56" s="88">
        <f t="shared" si="8"/>
        <v>82.229772666707674</v>
      </c>
      <c r="F56" s="87">
        <f>VLOOKUP(A56,'2025_2028'!$C$5:$J$61,7,FALSE)</f>
        <v>80228.3</v>
      </c>
      <c r="G56" s="39">
        <f t="shared" si="9"/>
        <v>82.229772666707674</v>
      </c>
      <c r="H56" s="87">
        <f>VLOOKUP(A56,'2025_2028'!$C$5:$J$61,8,FALSE)</f>
        <v>80228.3</v>
      </c>
      <c r="I56" s="39">
        <f t="shared" si="10"/>
        <v>82.229772666707674</v>
      </c>
    </row>
    <row r="57" spans="1:9" s="35" customFormat="1" ht="18.75" x14ac:dyDescent="0.25">
      <c r="A57" s="89">
        <v>600</v>
      </c>
      <c r="B57" s="2" t="s">
        <v>23</v>
      </c>
      <c r="C57" s="90">
        <f t="shared" ref="C57" si="23">SUM(C56)</f>
        <v>97566</v>
      </c>
      <c r="D57" s="90">
        <f t="shared" ref="D57" si="24">SUM(D56)</f>
        <v>80228.3</v>
      </c>
      <c r="E57" s="42">
        <v>0</v>
      </c>
      <c r="F57" s="90">
        <f t="shared" ref="F57" si="25">SUM(F56)</f>
        <v>80228.3</v>
      </c>
      <c r="G57" s="90">
        <f t="shared" si="9"/>
        <v>82.229772666707674</v>
      </c>
      <c r="H57" s="90">
        <f t="shared" ref="H57" si="26">SUM(H56)</f>
        <v>80228.3</v>
      </c>
      <c r="I57" s="90">
        <f t="shared" si="10"/>
        <v>82.229772666707674</v>
      </c>
    </row>
    <row r="58" spans="1:9" s="35" customFormat="1" ht="18.75" x14ac:dyDescent="0.25">
      <c r="A58" s="85">
        <v>701</v>
      </c>
      <c r="B58" s="86" t="s">
        <v>92</v>
      </c>
      <c r="C58" s="87">
        <f>VLOOKUP(A58,'2025_2028'!$C$5:$J$61,5,FALSE)</f>
        <v>358192.3</v>
      </c>
      <c r="D58" s="87">
        <f>VLOOKUP(A58,'2025_2028'!$C$5:$J$61,6,FALSE)</f>
        <v>714261</v>
      </c>
      <c r="E58" s="88">
        <f t="shared" ref="E58:E62" si="27">D58/C58*100</f>
        <v>199.40713410087264</v>
      </c>
      <c r="F58" s="87">
        <f>VLOOKUP(A58,'2025_2028'!$C$5:$J$61,7,FALSE)</f>
        <v>709611.2</v>
      </c>
      <c r="G58" s="39">
        <f t="shared" si="9"/>
        <v>198.10900457659196</v>
      </c>
      <c r="H58" s="87">
        <f>VLOOKUP(A58,'2025_2028'!$C$5:$J$61,8,FALSE)</f>
        <v>709611.2</v>
      </c>
      <c r="I58" s="39">
        <f t="shared" si="10"/>
        <v>198.10900457659196</v>
      </c>
    </row>
    <row r="59" spans="1:9" s="35" customFormat="1" ht="18.75" x14ac:dyDescent="0.25">
      <c r="A59" s="85">
        <v>702</v>
      </c>
      <c r="B59" s="86" t="s">
        <v>26</v>
      </c>
      <c r="C59" s="87">
        <f>VLOOKUP(A59,'2025_2028'!$C$5:$J$61,5,FALSE)</f>
        <v>2245247.2999999998</v>
      </c>
      <c r="D59" s="87">
        <f>VLOOKUP(A59,'2025_2028'!$C$5:$J$61,6,FALSE)</f>
        <v>2229444.7000000002</v>
      </c>
      <c r="E59" s="88">
        <f t="shared" si="27"/>
        <v>99.296175525965467</v>
      </c>
      <c r="F59" s="87">
        <f>VLOOKUP(A59,'2025_2028'!$C$5:$J$61,7,FALSE)</f>
        <v>1972803.1</v>
      </c>
      <c r="G59" s="39">
        <f t="shared" si="9"/>
        <v>87.86573755149378</v>
      </c>
      <c r="H59" s="87">
        <f>VLOOKUP(A59,'2025_2028'!$C$5:$J$61,8,FALSE)</f>
        <v>1969399.5</v>
      </c>
      <c r="I59" s="39">
        <f t="shared" si="10"/>
        <v>87.714146232354906</v>
      </c>
    </row>
    <row r="60" spans="1:9" s="35" customFormat="1" ht="18.75" x14ac:dyDescent="0.25">
      <c r="A60" s="85">
        <v>703</v>
      </c>
      <c r="B60" s="86" t="s">
        <v>91</v>
      </c>
      <c r="C60" s="87">
        <f>VLOOKUP(A60,'2025_2028'!$C$5:$J$61,5,FALSE)</f>
        <v>616537</v>
      </c>
      <c r="D60" s="87">
        <f>VLOOKUP(A60,'2025_2028'!$C$5:$J$61,6,FALSE)</f>
        <v>453657.2</v>
      </c>
      <c r="E60" s="88">
        <f t="shared" si="27"/>
        <v>73.581504435256932</v>
      </c>
      <c r="F60" s="87">
        <f>VLOOKUP(A60,'2025_2028'!$C$5:$J$61,7,FALSE)</f>
        <v>453516.9</v>
      </c>
      <c r="G60" s="39">
        <f t="shared" si="9"/>
        <v>73.558748298966648</v>
      </c>
      <c r="H60" s="87">
        <f>VLOOKUP(A60,'2025_2028'!$C$5:$J$61,8,FALSE)</f>
        <v>453516.9</v>
      </c>
      <c r="I60" s="39">
        <f t="shared" si="10"/>
        <v>73.558748298966648</v>
      </c>
    </row>
    <row r="61" spans="1:9" s="35" customFormat="1" ht="18.75" x14ac:dyDescent="0.25">
      <c r="A61" s="85">
        <v>707</v>
      </c>
      <c r="B61" s="86" t="s">
        <v>94</v>
      </c>
      <c r="C61" s="87">
        <f>VLOOKUP(A61,'2025_2028'!$C$5:$J$61,5,FALSE)</f>
        <v>15495.4</v>
      </c>
      <c r="D61" s="87">
        <f>VLOOKUP(A61,'2025_2028'!$C$5:$J$61,6,FALSE)</f>
        <v>4825.1000000000004</v>
      </c>
      <c r="E61" s="88">
        <f t="shared" si="27"/>
        <v>31.138918646824219</v>
      </c>
      <c r="F61" s="87">
        <f>VLOOKUP(A61,'2025_2028'!$C$5:$J$61,7,FALSE)</f>
        <v>4825.1000000000004</v>
      </c>
      <c r="G61" s="39">
        <f t="shared" si="9"/>
        <v>31.138918646824219</v>
      </c>
      <c r="H61" s="87">
        <f>VLOOKUP(A61,'2025_2028'!$C$5:$J$61,8,FALSE)</f>
        <v>4825.1000000000004</v>
      </c>
      <c r="I61" s="39">
        <f t="shared" si="10"/>
        <v>31.138918646824219</v>
      </c>
    </row>
    <row r="62" spans="1:9" s="35" customFormat="1" ht="18.75" x14ac:dyDescent="0.25">
      <c r="A62" s="85">
        <v>709</v>
      </c>
      <c r="B62" s="86" t="s">
        <v>27</v>
      </c>
      <c r="C62" s="87">
        <f>VLOOKUP(A62,'2025_2028'!$C$5:$J$61,5,FALSE)</f>
        <v>282687.5</v>
      </c>
      <c r="D62" s="87">
        <f>VLOOKUP(A62,'2025_2028'!$C$5:$J$61,6,FALSE)</f>
        <v>645907.69999999995</v>
      </c>
      <c r="E62" s="88">
        <f t="shared" si="27"/>
        <v>228.48824231704617</v>
      </c>
      <c r="F62" s="87">
        <f>VLOOKUP(A62,'2025_2028'!$C$5:$J$61,7,FALSE)</f>
        <v>52511.6</v>
      </c>
      <c r="G62" s="39">
        <f t="shared" si="9"/>
        <v>18.575847888569534</v>
      </c>
      <c r="H62" s="87">
        <f>VLOOKUP(A62,'2025_2028'!$C$5:$J$61,8,FALSE)</f>
        <v>52511.6</v>
      </c>
      <c r="I62" s="39">
        <f t="shared" si="10"/>
        <v>18.575847888569534</v>
      </c>
    </row>
    <row r="63" spans="1:9" s="35" customFormat="1" ht="18.75" x14ac:dyDescent="0.25">
      <c r="A63" s="89">
        <v>700</v>
      </c>
      <c r="B63" s="2" t="s">
        <v>25</v>
      </c>
      <c r="C63" s="90">
        <f>SUM(C58:C62)</f>
        <v>3518159.4999999995</v>
      </c>
      <c r="D63" s="90">
        <f>SUM(D58:D62)</f>
        <v>4048095.7</v>
      </c>
      <c r="E63" s="42">
        <f t="shared" ref="E63:E90" si="28">D63/C63*100</f>
        <v>115.06288160045048</v>
      </c>
      <c r="F63" s="90">
        <f>SUM(F58:F62)</f>
        <v>3193267.9</v>
      </c>
      <c r="G63" s="90">
        <f t="shared" si="9"/>
        <v>90.765296456854799</v>
      </c>
      <c r="H63" s="90">
        <f>SUM(H58:H62)</f>
        <v>3189864.3000000003</v>
      </c>
      <c r="I63" s="90">
        <f t="shared" si="10"/>
        <v>90.66855269068958</v>
      </c>
    </row>
    <row r="64" spans="1:9" s="35" customFormat="1" ht="18.75" x14ac:dyDescent="0.25">
      <c r="A64" s="85">
        <v>801</v>
      </c>
      <c r="B64" s="86" t="s">
        <v>28</v>
      </c>
      <c r="C64" s="87">
        <f>VLOOKUP(A64,'2025_2028'!$C$5:$J$61,5,FALSE)</f>
        <v>261773.5</v>
      </c>
      <c r="D64" s="87">
        <f>VLOOKUP(A64,'2025_2028'!$C$5:$J$61,6,FALSE)</f>
        <v>331585.09999999998</v>
      </c>
      <c r="E64" s="88">
        <f t="shared" si="28"/>
        <v>126.6687040514032</v>
      </c>
      <c r="F64" s="87">
        <f>VLOOKUP(A64,'2025_2028'!$C$5:$J$61,7,FALSE)</f>
        <v>279527.59999999998</v>
      </c>
      <c r="G64" s="39">
        <f t="shared" si="9"/>
        <v>106.78223731584747</v>
      </c>
      <c r="H64" s="87">
        <f>VLOOKUP(A64,'2025_2028'!$C$5:$J$61,8,FALSE)</f>
        <v>308749.59999999998</v>
      </c>
      <c r="I64" s="39">
        <f t="shared" si="10"/>
        <v>117.94532296049829</v>
      </c>
    </row>
    <row r="65" spans="1:9" s="35" customFormat="1" ht="18.75" x14ac:dyDescent="0.25">
      <c r="A65" s="85">
        <v>802</v>
      </c>
      <c r="B65" s="86" t="s">
        <v>29</v>
      </c>
      <c r="C65" s="87">
        <f>VLOOKUP(A65,'2025_2028'!$C$5:$J$61,5,FALSE)</f>
        <v>2547.1999999999998</v>
      </c>
      <c r="D65" s="87">
        <f>VLOOKUP(A65,'2025_2028'!$C$5:$J$61,6,FALSE)</f>
        <v>2547.1999999999998</v>
      </c>
      <c r="E65" s="88">
        <f t="shared" si="28"/>
        <v>100</v>
      </c>
      <c r="F65" s="87">
        <f>VLOOKUP(A65,'2025_2028'!$C$5:$J$61,7,FALSE)</f>
        <v>2547.1999999999998</v>
      </c>
      <c r="G65" s="39">
        <f t="shared" si="9"/>
        <v>100</v>
      </c>
      <c r="H65" s="87">
        <f>VLOOKUP(A65,'2025_2028'!$C$5:$J$61,8,FALSE)</f>
        <v>2547.1999999999998</v>
      </c>
      <c r="I65" s="39">
        <f t="shared" si="10"/>
        <v>100</v>
      </c>
    </row>
    <row r="66" spans="1:9" s="35" customFormat="1" ht="42" customHeight="1" x14ac:dyDescent="0.25">
      <c r="A66" s="85">
        <v>804</v>
      </c>
      <c r="B66" s="86" t="s">
        <v>87</v>
      </c>
      <c r="C66" s="87">
        <f>VLOOKUP(A66,'2025_2028'!$C$5:$J$61,5,FALSE)</f>
        <v>46224.2</v>
      </c>
      <c r="D66" s="87">
        <f>VLOOKUP(A66,'2025_2028'!$C$5:$J$61,6,FALSE)</f>
        <v>57681.8</v>
      </c>
      <c r="E66" s="88">
        <f t="shared" si="28"/>
        <v>124.78701632478226</v>
      </c>
      <c r="F66" s="87">
        <f>VLOOKUP(A66,'2025_2028'!$C$5:$J$61,7,FALSE)</f>
        <v>57688</v>
      </c>
      <c r="G66" s="39">
        <f t="shared" si="9"/>
        <v>124.80042921240391</v>
      </c>
      <c r="H66" s="87">
        <f>VLOOKUP(A66,'2025_2028'!$C$5:$J$61,8,FALSE)</f>
        <v>57694.2</v>
      </c>
      <c r="I66" s="39">
        <f t="shared" si="10"/>
        <v>124.81384210002552</v>
      </c>
    </row>
    <row r="67" spans="1:9" s="35" customFormat="1" ht="36" customHeight="1" x14ac:dyDescent="0.25">
      <c r="A67" s="89">
        <v>800</v>
      </c>
      <c r="B67" s="2" t="s">
        <v>86</v>
      </c>
      <c r="C67" s="90">
        <f>SUM(C64:C66)</f>
        <v>310544.90000000002</v>
      </c>
      <c r="D67" s="90">
        <f>D66+D65+D64</f>
        <v>391814.1</v>
      </c>
      <c r="E67" s="42">
        <f t="shared" si="28"/>
        <v>126.16987108788453</v>
      </c>
      <c r="F67" s="90">
        <f>F66+F65+F64</f>
        <v>339762.8</v>
      </c>
      <c r="G67" s="90">
        <f t="shared" si="9"/>
        <v>109.40859115702753</v>
      </c>
      <c r="H67" s="90">
        <f>H66+H65+H64</f>
        <v>368991</v>
      </c>
      <c r="I67" s="90">
        <f t="shared" si="10"/>
        <v>118.82049906470851</v>
      </c>
    </row>
    <row r="68" spans="1:9" s="35" customFormat="1" ht="18.75" x14ac:dyDescent="0.25">
      <c r="A68" s="85">
        <v>901</v>
      </c>
      <c r="B68" s="86" t="s">
        <v>32</v>
      </c>
      <c r="C68" s="87"/>
      <c r="D68" s="87"/>
      <c r="E68" s="88"/>
      <c r="F68" s="87"/>
      <c r="G68" s="39"/>
      <c r="H68" s="87"/>
      <c r="I68" s="39"/>
    </row>
    <row r="69" spans="1:9" s="35" customFormat="1" ht="18.75" x14ac:dyDescent="0.25">
      <c r="A69" s="85">
        <v>902</v>
      </c>
      <c r="B69" s="86" t="s">
        <v>33</v>
      </c>
      <c r="C69" s="87"/>
      <c r="D69" s="87"/>
      <c r="E69" s="88"/>
      <c r="F69" s="87"/>
      <c r="G69" s="39"/>
      <c r="H69" s="87"/>
      <c r="I69" s="39"/>
    </row>
    <row r="70" spans="1:9" s="35" customFormat="1" ht="37.5" x14ac:dyDescent="0.25">
      <c r="A70" s="85">
        <v>903</v>
      </c>
      <c r="B70" s="86" t="s">
        <v>34</v>
      </c>
      <c r="C70" s="87"/>
      <c r="D70" s="87"/>
      <c r="E70" s="88"/>
      <c r="F70" s="87"/>
      <c r="G70" s="39"/>
      <c r="H70" s="87"/>
      <c r="I70" s="39"/>
    </row>
    <row r="71" spans="1:9" s="35" customFormat="1" ht="36.75" customHeight="1" x14ac:dyDescent="0.25">
      <c r="A71" s="85">
        <v>909</v>
      </c>
      <c r="B71" s="86" t="s">
        <v>35</v>
      </c>
      <c r="C71" s="87">
        <f>VLOOKUP(A71,'2025_2028'!$C$5:$J$61,5,FALSE)</f>
        <v>2993.8</v>
      </c>
      <c r="D71" s="87">
        <f>VLOOKUP(A71,'2025_2028'!$C$5:$J$61,6,FALSE)</f>
        <v>2993.8</v>
      </c>
      <c r="E71" s="88">
        <f t="shared" si="28"/>
        <v>100</v>
      </c>
      <c r="F71" s="87">
        <f>VLOOKUP(A71,'2025_2028'!$C$5:$J$61,7,FALSE)</f>
        <v>2993.8</v>
      </c>
      <c r="G71" s="39">
        <f t="shared" si="9"/>
        <v>100</v>
      </c>
      <c r="H71" s="87">
        <f>VLOOKUP(A71,'2025_2028'!$C$5:$J$61,8,FALSE)</f>
        <v>2993.8</v>
      </c>
      <c r="I71" s="39">
        <f t="shared" si="10"/>
        <v>100</v>
      </c>
    </row>
    <row r="72" spans="1:9" s="35" customFormat="1" ht="37.5" x14ac:dyDescent="0.25">
      <c r="A72" s="89">
        <v>900</v>
      </c>
      <c r="B72" s="2" t="s">
        <v>31</v>
      </c>
      <c r="C72" s="90">
        <f>SUM(C68:C71)</f>
        <v>2993.8</v>
      </c>
      <c r="D72" s="90">
        <f t="shared" ref="D72" si="29">SUM(D68:D71)</f>
        <v>2993.8</v>
      </c>
      <c r="E72" s="42">
        <f t="shared" si="28"/>
        <v>100</v>
      </c>
      <c r="F72" s="90">
        <f t="shared" ref="F72" si="30">SUM(F68:F71)</f>
        <v>2993.8</v>
      </c>
      <c r="G72" s="90">
        <f t="shared" si="9"/>
        <v>100</v>
      </c>
      <c r="H72" s="90">
        <f t="shared" ref="H72" si="31">SUM(H68:H71)</f>
        <v>2993.8</v>
      </c>
      <c r="I72" s="90">
        <f t="shared" si="10"/>
        <v>100</v>
      </c>
    </row>
    <row r="73" spans="1:9" s="35" customFormat="1" ht="18.75" x14ac:dyDescent="0.25">
      <c r="A73" s="85">
        <v>1001</v>
      </c>
      <c r="B73" s="86" t="s">
        <v>37</v>
      </c>
      <c r="C73" s="87">
        <f>VLOOKUP(A73,'2025_2028'!$C$5:$J$61,5,FALSE)</f>
        <v>22185.1</v>
      </c>
      <c r="D73" s="87">
        <f>VLOOKUP(A73,'2025_2028'!$C$5:$J$61,6,FALSE)</f>
        <v>26082.1</v>
      </c>
      <c r="E73" s="88">
        <f t="shared" si="28"/>
        <v>117.56584374197097</v>
      </c>
      <c r="F73" s="87">
        <f>VLOOKUP(A73,'2025_2028'!$C$5:$J$61,7,FALSE)</f>
        <v>26082.1</v>
      </c>
      <c r="G73" s="39">
        <f t="shared" si="9"/>
        <v>117.56584374197097</v>
      </c>
      <c r="H73" s="87">
        <f>VLOOKUP(A73,'2025_2028'!$C$5:$J$61,8,FALSE)</f>
        <v>26082.1</v>
      </c>
      <c r="I73" s="39">
        <f t="shared" si="10"/>
        <v>117.56584374197097</v>
      </c>
    </row>
    <row r="74" spans="1:9" s="35" customFormat="1" ht="18.75" x14ac:dyDescent="0.25">
      <c r="A74" s="85">
        <v>1003</v>
      </c>
      <c r="B74" s="86" t="s">
        <v>38</v>
      </c>
      <c r="C74" s="87">
        <f>VLOOKUP(A74,'2025_2028'!$C$5:$J$61,5,FALSE)</f>
        <v>22355.5</v>
      </c>
      <c r="D74" s="87">
        <f>VLOOKUP(A74,'2025_2028'!$C$5:$J$61,6,FALSE)</f>
        <v>115770.7</v>
      </c>
      <c r="E74" s="88">
        <f t="shared" si="28"/>
        <v>517.86227102950056</v>
      </c>
      <c r="F74" s="87">
        <f>VLOOKUP(A74,'2025_2028'!$C$5:$J$61,7,FALSE)</f>
        <v>101988.5</v>
      </c>
      <c r="G74" s="39">
        <f t="shared" si="9"/>
        <v>456.21211782335445</v>
      </c>
      <c r="H74" s="87">
        <f>VLOOKUP(A74,'2025_2028'!$C$5:$J$61,8,FALSE)</f>
        <v>101988.5</v>
      </c>
      <c r="I74" s="39">
        <f t="shared" si="10"/>
        <v>456.21211782335445</v>
      </c>
    </row>
    <row r="75" spans="1:9" s="35" customFormat="1" ht="25.5" customHeight="1" x14ac:dyDescent="0.25">
      <c r="A75" s="85">
        <v>1004</v>
      </c>
      <c r="B75" s="86" t="s">
        <v>39</v>
      </c>
      <c r="C75" s="87">
        <f>VLOOKUP(A75,'2025_2028'!$C$5:$J$61,5,FALSE)</f>
        <v>21265.8</v>
      </c>
      <c r="D75" s="87">
        <f>VLOOKUP(A75,'2025_2028'!$C$5:$J$61,6,FALSE)</f>
        <v>31896.400000000001</v>
      </c>
      <c r="E75" s="88">
        <f t="shared" si="28"/>
        <v>149.98918451222153</v>
      </c>
      <c r="F75" s="87">
        <f>VLOOKUP(A75,'2025_2028'!$C$5:$J$61,7,FALSE)</f>
        <v>31891</v>
      </c>
      <c r="G75" s="39">
        <f t="shared" si="9"/>
        <v>149.96379162787198</v>
      </c>
      <c r="H75" s="87">
        <f>VLOOKUP(A75,'2025_2028'!$C$5:$J$61,8,FALSE)</f>
        <v>31846.3</v>
      </c>
      <c r="I75" s="39">
        <f t="shared" si="10"/>
        <v>149.75359497408988</v>
      </c>
    </row>
    <row r="76" spans="1:9" s="35" customFormat="1" ht="45.75" customHeight="1" x14ac:dyDescent="0.25">
      <c r="A76" s="85">
        <v>1006</v>
      </c>
      <c r="B76" s="86" t="s">
        <v>40</v>
      </c>
      <c r="C76" s="87">
        <f>VLOOKUP(A76,'2025_2028'!$C$5:$J$61,5,FALSE)</f>
        <v>500</v>
      </c>
      <c r="D76" s="87">
        <f>VLOOKUP(A76,'2025_2028'!$C$5:$J$61,6,FALSE)</f>
        <v>500</v>
      </c>
      <c r="E76" s="88">
        <f t="shared" si="28"/>
        <v>100</v>
      </c>
      <c r="F76" s="87">
        <f>VLOOKUP(A76,'2025_2028'!$C$5:$J$61,7,FALSE)</f>
        <v>500</v>
      </c>
      <c r="G76" s="39">
        <f t="shared" si="9"/>
        <v>100</v>
      </c>
      <c r="H76" s="87">
        <f>VLOOKUP(A76,'2025_2028'!$C$5:$J$61,8,FALSE)</f>
        <v>500</v>
      </c>
      <c r="I76" s="39">
        <f t="shared" si="10"/>
        <v>100</v>
      </c>
    </row>
    <row r="77" spans="1:9" s="35" customFormat="1" ht="18.75" x14ac:dyDescent="0.25">
      <c r="A77" s="89">
        <v>1000</v>
      </c>
      <c r="B77" s="2" t="s">
        <v>36</v>
      </c>
      <c r="C77" s="90">
        <f>SUM(C73:C76)</f>
        <v>66306.399999999994</v>
      </c>
      <c r="D77" s="90">
        <f>D76+D75+D74+D73</f>
        <v>174249.2</v>
      </c>
      <c r="E77" s="42">
        <f t="shared" si="28"/>
        <v>262.79393844334788</v>
      </c>
      <c r="F77" s="90">
        <f>F76+F75+F74+F73</f>
        <v>160461.6</v>
      </c>
      <c r="G77" s="90">
        <f t="shared" si="9"/>
        <v>242.00016891280484</v>
      </c>
      <c r="H77" s="90">
        <f>H76+H75+H74+H73</f>
        <v>160416.9</v>
      </c>
      <c r="I77" s="90">
        <f t="shared" si="10"/>
        <v>241.93275460589027</v>
      </c>
    </row>
    <row r="78" spans="1:9" s="35" customFormat="1" ht="18.75" x14ac:dyDescent="0.25">
      <c r="A78" s="85">
        <v>1101</v>
      </c>
      <c r="B78" s="86" t="s">
        <v>42</v>
      </c>
      <c r="C78" s="87">
        <f>VLOOKUP(A78,'2025_2028'!$C$5:$J$61,5,FALSE)</f>
        <v>4407.1000000000004</v>
      </c>
      <c r="D78" s="87">
        <f>VLOOKUP(A78,'2025_2028'!$C$5:$J$61,6,FALSE)</f>
        <v>4393.3</v>
      </c>
      <c r="E78" s="88">
        <f t="shared" si="28"/>
        <v>99.686868916067255</v>
      </c>
      <c r="F78" s="87">
        <f>VLOOKUP(A78,'2025_2028'!$C$5:$J$61,7,FALSE)</f>
        <v>4393.3</v>
      </c>
      <c r="G78" s="39">
        <f t="shared" si="9"/>
        <v>99.686868916067255</v>
      </c>
      <c r="H78" s="87">
        <f>VLOOKUP(A78,'2025_2028'!$C$5:$J$61,8,FALSE)</f>
        <v>4393.3</v>
      </c>
      <c r="I78" s="39">
        <f t="shared" si="10"/>
        <v>99.686868916067255</v>
      </c>
    </row>
    <row r="79" spans="1:9" s="35" customFormat="1" ht="18.75" x14ac:dyDescent="0.25">
      <c r="A79" s="85">
        <v>1102</v>
      </c>
      <c r="B79" s="86" t="s">
        <v>43</v>
      </c>
      <c r="C79" s="87">
        <f>VLOOKUP(A79,'2025_2028'!$C$5:$J$61,5,FALSE)</f>
        <v>41727.4</v>
      </c>
      <c r="D79" s="87">
        <f>VLOOKUP(A79,'2025_2028'!$C$5:$J$61,6,FALSE)</f>
        <v>304854.7</v>
      </c>
      <c r="E79" s="88">
        <f t="shared" si="28"/>
        <v>730.58637729645261</v>
      </c>
      <c r="F79" s="87">
        <f>VLOOKUP(A79,'2025_2028'!$C$5:$J$61,7,FALSE)</f>
        <v>877.2</v>
      </c>
      <c r="G79" s="39">
        <f t="shared" si="9"/>
        <v>2.1022158102350015</v>
      </c>
      <c r="H79" s="87">
        <f>VLOOKUP(A79,'2025_2028'!$C$5:$J$61,8,FALSE)</f>
        <v>1127.2</v>
      </c>
      <c r="I79" s="39">
        <f t="shared" si="10"/>
        <v>2.7013425231382735</v>
      </c>
    </row>
    <row r="80" spans="1:9" s="35" customFormat="1" ht="18.75" x14ac:dyDescent="0.25">
      <c r="A80" s="85">
        <v>1103</v>
      </c>
      <c r="B80" s="86" t="s">
        <v>125</v>
      </c>
      <c r="C80" s="87">
        <f>VLOOKUP(A80,'2025_2028'!$C$5:$J$61,5,FALSE)</f>
        <v>10776.8</v>
      </c>
      <c r="D80" s="87">
        <f>VLOOKUP(A80,'2025_2028'!$C$5:$J$61,6,FALSE)</f>
        <v>293862.8</v>
      </c>
      <c r="E80" s="88">
        <f t="shared" ref="E80" si="32">D80/C80*100</f>
        <v>2726.8094425061245</v>
      </c>
      <c r="F80" s="87">
        <f>VLOOKUP(A80,'2025_2028'!$C$5:$J$61,7,FALSE)</f>
        <v>293170.3</v>
      </c>
      <c r="G80" s="39">
        <f t="shared" ref="G80" si="33">F80/C80*100</f>
        <v>2720.3836018112984</v>
      </c>
      <c r="H80" s="87">
        <f>VLOOKUP(A80,'2025_2028'!$C$5:$J$61,8,FALSE)</f>
        <v>293170.3</v>
      </c>
      <c r="I80" s="39">
        <f t="shared" ref="I80" si="34">H80/C80*100</f>
        <v>2720.3836018112984</v>
      </c>
    </row>
    <row r="81" spans="1:9" s="35" customFormat="1" ht="37.5" x14ac:dyDescent="0.25">
      <c r="A81" s="85">
        <v>1105</v>
      </c>
      <c r="B81" s="86" t="s">
        <v>44</v>
      </c>
      <c r="C81" s="87"/>
      <c r="D81" s="87"/>
      <c r="E81" s="88"/>
      <c r="F81" s="87"/>
      <c r="G81" s="39"/>
      <c r="H81" s="87"/>
      <c r="I81" s="39"/>
    </row>
    <row r="82" spans="1:9" s="35" customFormat="1" ht="18.75" x14ac:dyDescent="0.25">
      <c r="A82" s="89">
        <v>1100</v>
      </c>
      <c r="B82" s="2" t="s">
        <v>41</v>
      </c>
      <c r="C82" s="90">
        <f>SUM(C78:C81)</f>
        <v>56911.3</v>
      </c>
      <c r="D82" s="90">
        <f>SUM(D78:D81)</f>
        <v>603110.80000000005</v>
      </c>
      <c r="E82" s="42">
        <f t="shared" si="28"/>
        <v>1059.7382242190918</v>
      </c>
      <c r="F82" s="90">
        <f>SUM(F78:F81)</f>
        <v>298440.8</v>
      </c>
      <c r="G82" s="90">
        <f t="shared" si="9"/>
        <v>524.39638525213797</v>
      </c>
      <c r="H82" s="90">
        <f>SUM(H78:H81)</f>
        <v>298690.8</v>
      </c>
      <c r="I82" s="90">
        <f t="shared" si="10"/>
        <v>524.83566532481245</v>
      </c>
    </row>
    <row r="83" spans="1:9" s="35" customFormat="1" ht="18.75" x14ac:dyDescent="0.25">
      <c r="A83" s="85">
        <v>1201</v>
      </c>
      <c r="B83" s="86" t="s">
        <v>46</v>
      </c>
      <c r="C83" s="87">
        <f>VLOOKUP(A83,'2025_2028'!$C$5:$J$61,5,FALSE)</f>
        <v>40198.400000000001</v>
      </c>
      <c r="D83" s="87">
        <f>VLOOKUP(A83,'2025_2028'!$C$5:$J$61,6,FALSE)</f>
        <v>44470</v>
      </c>
      <c r="E83" s="88">
        <f t="shared" si="28"/>
        <v>110.62629358382424</v>
      </c>
      <c r="F83" s="87">
        <f>VLOOKUP(A83,'2025_2028'!$C$5:$J$61,7,FALSE)</f>
        <v>44469.9</v>
      </c>
      <c r="G83" s="39">
        <f t="shared" si="9"/>
        <v>110.6260448177042</v>
      </c>
      <c r="H83" s="87">
        <f>VLOOKUP(A83,'2025_2028'!$C$5:$J$61,8,FALSE)</f>
        <v>44470</v>
      </c>
      <c r="I83" s="39">
        <f t="shared" si="10"/>
        <v>110.62629358382424</v>
      </c>
    </row>
    <row r="84" spans="1:9" s="35" customFormat="1" ht="18.75" x14ac:dyDescent="0.25">
      <c r="A84" s="85">
        <v>1202</v>
      </c>
      <c r="B84" s="86" t="s">
        <v>30</v>
      </c>
      <c r="C84" s="87">
        <f>VLOOKUP(A84,'2025_2028'!$C$5:$J$61,5,FALSE)</f>
        <v>32405.4</v>
      </c>
      <c r="D84" s="87">
        <f>VLOOKUP(A84,'2025_2028'!$C$5:$J$61,6,FALSE)</f>
        <v>36472.199999999997</v>
      </c>
      <c r="E84" s="88">
        <f t="shared" si="28"/>
        <v>112.54976022514765</v>
      </c>
      <c r="F84" s="87">
        <f>VLOOKUP(A84,'2025_2028'!$C$5:$J$61,7,FALSE)</f>
        <v>36472.199999999997</v>
      </c>
      <c r="G84" s="39">
        <f t="shared" si="9"/>
        <v>112.54976022514765</v>
      </c>
      <c r="H84" s="87">
        <f>VLOOKUP(A84,'2025_2028'!$C$5:$J$61,8,FALSE)</f>
        <v>36472.199999999997</v>
      </c>
      <c r="I84" s="39">
        <f t="shared" si="10"/>
        <v>112.54976022514765</v>
      </c>
    </row>
    <row r="85" spans="1:9" s="35" customFormat="1" ht="21.2" customHeight="1" x14ac:dyDescent="0.25">
      <c r="A85" s="89">
        <v>1200</v>
      </c>
      <c r="B85" s="2" t="s">
        <v>45</v>
      </c>
      <c r="C85" s="90">
        <f>SUM(C83:C84)</f>
        <v>72603.8</v>
      </c>
      <c r="D85" s="90">
        <f>D84+D83</f>
        <v>80942.2</v>
      </c>
      <c r="E85" s="42">
        <f t="shared" si="28"/>
        <v>111.48479831634157</v>
      </c>
      <c r="F85" s="90">
        <f>F84+F83</f>
        <v>80942.100000000006</v>
      </c>
      <c r="G85" s="90">
        <f t="shared" si="9"/>
        <v>111.48466058250395</v>
      </c>
      <c r="H85" s="90">
        <f>H84+H83</f>
        <v>80942.2</v>
      </c>
      <c r="I85" s="90">
        <f t="shared" si="10"/>
        <v>111.48479831634157</v>
      </c>
    </row>
    <row r="86" spans="1:9" s="35" customFormat="1" ht="40.700000000000003" customHeight="1" x14ac:dyDescent="0.25">
      <c r="A86" s="85">
        <v>1301</v>
      </c>
      <c r="B86" s="86" t="s">
        <v>47</v>
      </c>
      <c r="C86" s="87">
        <f>VLOOKUP(A86,'2025_2028'!$C$5:$J$61,5,FALSE)</f>
        <v>3</v>
      </c>
      <c r="D86" s="87">
        <f>VLOOKUP(A86,'2025_2028'!$C$5:$J$61,6,FALSE)</f>
        <v>3</v>
      </c>
      <c r="E86" s="88">
        <f t="shared" si="28"/>
        <v>100</v>
      </c>
      <c r="F86" s="87">
        <f>VLOOKUP(A86,'2025_2028'!$C$5:$J$61,7,FALSE)</f>
        <v>3</v>
      </c>
      <c r="G86" s="39">
        <f t="shared" si="9"/>
        <v>100</v>
      </c>
      <c r="H86" s="87">
        <f>VLOOKUP(A86,'2025_2028'!$C$5:$J$61,8,FALSE)</f>
        <v>3</v>
      </c>
      <c r="I86" s="39">
        <f t="shared" si="10"/>
        <v>100</v>
      </c>
    </row>
    <row r="87" spans="1:9" s="35" customFormat="1" ht="37.5" x14ac:dyDescent="0.25">
      <c r="A87" s="89">
        <v>1300</v>
      </c>
      <c r="B87" s="91" t="s">
        <v>47</v>
      </c>
      <c r="C87" s="90">
        <f>SUM(C86)</f>
        <v>3</v>
      </c>
      <c r="D87" s="90">
        <f t="shared" ref="D87" si="35">SUM(D86)</f>
        <v>3</v>
      </c>
      <c r="E87" s="42">
        <f t="shared" si="28"/>
        <v>100</v>
      </c>
      <c r="F87" s="90">
        <f t="shared" ref="F87" si="36">SUM(F86)</f>
        <v>3</v>
      </c>
      <c r="G87" s="90">
        <f t="shared" si="9"/>
        <v>100</v>
      </c>
      <c r="H87" s="90">
        <f t="shared" ref="H87" si="37">SUM(H86)</f>
        <v>3</v>
      </c>
      <c r="I87" s="90">
        <f t="shared" si="10"/>
        <v>100</v>
      </c>
    </row>
    <row r="88" spans="1:9" s="35" customFormat="1" ht="74.25" customHeight="1" x14ac:dyDescent="0.25">
      <c r="A88" s="85">
        <v>1401</v>
      </c>
      <c r="B88" s="86" t="s">
        <v>88</v>
      </c>
      <c r="C88" s="87">
        <f>VLOOKUP(A88,'2025_2028'!$C$5:$J$61,5,FALSE)</f>
        <v>257169.6</v>
      </c>
      <c r="D88" s="87">
        <f>VLOOKUP(A88,'2025_2028'!$C$5:$J$61,6,FALSE)</f>
        <v>270539.40000000002</v>
      </c>
      <c r="E88" s="88">
        <f t="shared" si="28"/>
        <v>105.19882598876384</v>
      </c>
      <c r="F88" s="87">
        <f>VLOOKUP(A88,'2025_2028'!$C$5:$J$61,7,FALSE)</f>
        <v>271233.5</v>
      </c>
      <c r="G88" s="39">
        <f t="shared" si="9"/>
        <v>105.46872569697197</v>
      </c>
      <c r="H88" s="87">
        <f>VLOOKUP(A88,'2025_2028'!$C$5:$J$61,8,FALSE)</f>
        <v>271989.8</v>
      </c>
      <c r="I88" s="39">
        <f t="shared" si="10"/>
        <v>105.76281177868611</v>
      </c>
    </row>
    <row r="89" spans="1:9" s="35" customFormat="1" ht="27.75" customHeight="1" x14ac:dyDescent="0.25">
      <c r="A89" s="85">
        <v>1402</v>
      </c>
      <c r="B89" s="86" t="s">
        <v>48</v>
      </c>
      <c r="C89" s="87"/>
      <c r="D89" s="87"/>
      <c r="E89" s="88"/>
      <c r="F89" s="87"/>
      <c r="G89" s="39"/>
      <c r="H89" s="87"/>
      <c r="I89" s="39"/>
    </row>
    <row r="90" spans="1:9" s="35" customFormat="1" ht="48.75" customHeight="1" x14ac:dyDescent="0.25">
      <c r="A90" s="85">
        <v>1403</v>
      </c>
      <c r="B90" s="86" t="s">
        <v>49</v>
      </c>
      <c r="C90" s="87">
        <f>VLOOKUP(A90,'2025_2028'!$C$5:$J$61,5,FALSE)</f>
        <v>551664.69999999995</v>
      </c>
      <c r="D90" s="87">
        <f>VLOOKUP(A90,'2025_2028'!$C$5:$J$61,6,FALSE)</f>
        <v>658902.5</v>
      </c>
      <c r="E90" s="88">
        <f t="shared" si="28"/>
        <v>119.43894543189006</v>
      </c>
      <c r="F90" s="87">
        <f>VLOOKUP(A90,'2025_2028'!$C$5:$J$61,7,FALSE)</f>
        <v>566771.4</v>
      </c>
      <c r="G90" s="39">
        <f t="shared" si="9"/>
        <v>102.73838438457274</v>
      </c>
      <c r="H90" s="87">
        <f>VLOOKUP(A90,'2025_2028'!$C$5:$J$61,8,FALSE)</f>
        <v>622183.4</v>
      </c>
      <c r="I90" s="39">
        <f t="shared" si="10"/>
        <v>112.78289149187906</v>
      </c>
    </row>
    <row r="91" spans="1:9" s="35" customFormat="1" ht="70.5" customHeight="1" x14ac:dyDescent="0.25">
      <c r="A91" s="89">
        <v>1400</v>
      </c>
      <c r="B91" s="2" t="s">
        <v>89</v>
      </c>
      <c r="C91" s="90">
        <f>SUM(C88:C90)</f>
        <v>808834.29999999993</v>
      </c>
      <c r="D91" s="90">
        <f>D89+D88+D90</f>
        <v>929441.9</v>
      </c>
      <c r="E91" s="42">
        <f>D91/C91*100</f>
        <v>114.91128652679544</v>
      </c>
      <c r="F91" s="90">
        <f>F89+F88+F90</f>
        <v>838004.9</v>
      </c>
      <c r="G91" s="90">
        <f t="shared" si="9"/>
        <v>103.60649888364033</v>
      </c>
      <c r="H91" s="90">
        <f>H89+H88+H90</f>
        <v>894173.2</v>
      </c>
      <c r="I91" s="90">
        <f t="shared" si="10"/>
        <v>110.5508507737617</v>
      </c>
    </row>
    <row r="92" spans="1:9" s="35" customFormat="1" ht="18.75" x14ac:dyDescent="0.25">
      <c r="A92" s="92"/>
      <c r="B92" s="2" t="s">
        <v>69</v>
      </c>
      <c r="C92" s="93">
        <f>C91+C87+C85+C82+C77+C67+C63+C57+C55+C50+C42+C37+C35+C72</f>
        <v>6672006.3999999994</v>
      </c>
      <c r="D92" s="93">
        <f>D91+D87+D85+D82+D77+D67+D63+D57+D55+D50+D42+D37+D35+D72</f>
        <v>8214266.9999999991</v>
      </c>
      <c r="E92" s="94">
        <f>D92/C92*100</f>
        <v>123.11539449362638</v>
      </c>
      <c r="F92" s="93">
        <f>F91+F87+F85+F82+F77+F67+F63+F57+F55+F50+F42+F37+F35+F72</f>
        <v>6890499.9999999981</v>
      </c>
      <c r="G92" s="90">
        <f t="shared" si="9"/>
        <v>103.27478103138507</v>
      </c>
      <c r="H92" s="93">
        <f>H91+H87+H85+H82+H77+H67+H63+H57+H55+H50+H42+H37+H35+H72</f>
        <v>7110775.9999999991</v>
      </c>
      <c r="I92" s="90">
        <f t="shared" si="10"/>
        <v>106.57627666544205</v>
      </c>
    </row>
    <row r="93" spans="1:9" s="35" customFormat="1" ht="40.700000000000003" customHeight="1" x14ac:dyDescent="0.25">
      <c r="A93" s="95"/>
      <c r="B93" s="2" t="s">
        <v>70</v>
      </c>
      <c r="C93" s="93">
        <f>C26-C92</f>
        <v>-272000.02999999933</v>
      </c>
      <c r="D93" s="93">
        <f>D26-D92</f>
        <v>-524797.89999999944</v>
      </c>
      <c r="E93" s="94"/>
      <c r="F93" s="93">
        <f>F26-F92</f>
        <v>-378742.59999999776</v>
      </c>
      <c r="G93" s="93"/>
      <c r="H93" s="93">
        <f>H26-H92</f>
        <v>-281405.19999999925</v>
      </c>
      <c r="I93" s="93"/>
    </row>
    <row r="94" spans="1:9" s="36" customFormat="1" ht="65.25" customHeight="1" x14ac:dyDescent="0.25">
      <c r="A94" s="96"/>
      <c r="B94" s="97" t="s">
        <v>72</v>
      </c>
      <c r="C94" s="98">
        <f>C95+C96</f>
        <v>0</v>
      </c>
      <c r="D94" s="98">
        <f t="shared" ref="D94" si="38">D95+D96</f>
        <v>0</v>
      </c>
      <c r="E94" s="99"/>
      <c r="F94" s="98">
        <f t="shared" ref="F94" si="39">F95+F96</f>
        <v>0</v>
      </c>
      <c r="G94" s="98"/>
      <c r="H94" s="98">
        <f t="shared" ref="H94" si="40">H95+H96</f>
        <v>0</v>
      </c>
      <c r="I94" s="98"/>
    </row>
    <row r="95" spans="1:9" s="36" customFormat="1" ht="81" customHeight="1" x14ac:dyDescent="0.25">
      <c r="A95" s="85"/>
      <c r="B95" s="100" t="s">
        <v>79</v>
      </c>
      <c r="C95" s="101">
        <v>9500</v>
      </c>
      <c r="D95" s="101">
        <v>11000</v>
      </c>
      <c r="E95" s="102"/>
      <c r="F95" s="101">
        <v>12500</v>
      </c>
      <c r="G95" s="101"/>
      <c r="H95" s="101">
        <v>13500</v>
      </c>
      <c r="I95" s="101"/>
    </row>
    <row r="96" spans="1:9" s="36" customFormat="1" ht="75" x14ac:dyDescent="0.25">
      <c r="A96" s="85"/>
      <c r="B96" s="100" t="s">
        <v>80</v>
      </c>
      <c r="C96" s="101">
        <v>-9500</v>
      </c>
      <c r="D96" s="101">
        <v>-11000</v>
      </c>
      <c r="E96" s="102"/>
      <c r="F96" s="101">
        <v>-12500</v>
      </c>
      <c r="G96" s="101"/>
      <c r="H96" s="101">
        <v>-13500</v>
      </c>
      <c r="I96" s="101"/>
    </row>
    <row r="97" spans="1:9" s="36" customFormat="1" ht="39" x14ac:dyDescent="0.25">
      <c r="A97" s="103"/>
      <c r="B97" s="104" t="s">
        <v>77</v>
      </c>
      <c r="C97" s="98">
        <f t="shared" ref="C97" si="41">C98+C99</f>
        <v>293053.3</v>
      </c>
      <c r="D97" s="98">
        <f>D98+D99</f>
        <v>546373.99999999988</v>
      </c>
      <c r="E97" s="99"/>
      <c r="F97" s="98">
        <f>F98+F99</f>
        <v>369742.6</v>
      </c>
      <c r="G97" s="98"/>
      <c r="H97" s="98">
        <f>H98+H99</f>
        <v>272071.90000000002</v>
      </c>
      <c r="I97" s="98"/>
    </row>
    <row r="98" spans="1:9" s="36" customFormat="1" ht="37.5" x14ac:dyDescent="0.25">
      <c r="A98" s="105"/>
      <c r="B98" s="100" t="s">
        <v>81</v>
      </c>
      <c r="C98" s="101">
        <v>-27946.7</v>
      </c>
      <c r="D98" s="101">
        <v>-30423.9</v>
      </c>
      <c r="E98" s="106"/>
      <c r="F98" s="101">
        <v>-34000</v>
      </c>
      <c r="G98" s="101"/>
      <c r="H98" s="101">
        <v>-36333.300000000003</v>
      </c>
      <c r="I98" s="107"/>
    </row>
    <row r="99" spans="1:9" s="36" customFormat="1" ht="37.5" x14ac:dyDescent="0.25">
      <c r="A99" s="105"/>
      <c r="B99" s="100" t="s">
        <v>82</v>
      </c>
      <c r="C99" s="101">
        <v>321000</v>
      </c>
      <c r="D99" s="101">
        <f>553579.2+23218.7</f>
        <v>576797.89999999991</v>
      </c>
      <c r="E99" s="106"/>
      <c r="F99" s="101">
        <v>403742.6</v>
      </c>
      <c r="G99" s="101"/>
      <c r="H99" s="101">
        <v>308405.2</v>
      </c>
      <c r="I99" s="107"/>
    </row>
    <row r="100" spans="1:9" s="36" customFormat="1" ht="58.5" x14ac:dyDescent="0.25">
      <c r="A100" s="103"/>
      <c r="B100" s="104" t="s">
        <v>83</v>
      </c>
      <c r="C100" s="98">
        <f>C101+C102+C103+C104</f>
        <v>-21053.3</v>
      </c>
      <c r="D100" s="98">
        <f>D101+D102+D103+D104</f>
        <v>-21576.1</v>
      </c>
      <c r="E100" s="99"/>
      <c r="F100" s="98">
        <f>F101+F102+F103+F104</f>
        <v>9000</v>
      </c>
      <c r="G100" s="98"/>
      <c r="H100" s="98">
        <f>H101+H102+H103+H104</f>
        <v>9333.2999999999993</v>
      </c>
      <c r="I100" s="98"/>
    </row>
    <row r="101" spans="1:9" s="36" customFormat="1" ht="37.5" x14ac:dyDescent="0.25">
      <c r="A101" s="105"/>
      <c r="B101" s="100" t="s">
        <v>84</v>
      </c>
      <c r="C101" s="101">
        <v>-9500</v>
      </c>
      <c r="D101" s="101">
        <v>-11000</v>
      </c>
      <c r="E101" s="102"/>
      <c r="F101" s="101">
        <v>-12500</v>
      </c>
      <c r="G101" s="101"/>
      <c r="H101" s="101">
        <v>-13500</v>
      </c>
      <c r="I101" s="101"/>
    </row>
    <row r="102" spans="1:9" s="36" customFormat="1" ht="75" x14ac:dyDescent="0.25">
      <c r="A102" s="105"/>
      <c r="B102" s="108" t="s">
        <v>78</v>
      </c>
      <c r="C102" s="101">
        <v>8446.7000000000007</v>
      </c>
      <c r="D102" s="101">
        <v>9423.9</v>
      </c>
      <c r="E102" s="102"/>
      <c r="F102" s="101">
        <v>11500</v>
      </c>
      <c r="G102" s="101"/>
      <c r="H102" s="101">
        <v>12833.3</v>
      </c>
      <c r="I102" s="101"/>
    </row>
    <row r="103" spans="1:9" s="36" customFormat="1" ht="93.75" x14ac:dyDescent="0.25">
      <c r="A103" s="105"/>
      <c r="B103" s="108" t="s">
        <v>135</v>
      </c>
      <c r="C103" s="101">
        <v>-30000</v>
      </c>
      <c r="D103" s="101">
        <v>-30000</v>
      </c>
      <c r="E103" s="102"/>
      <c r="F103" s="101"/>
      <c r="G103" s="101"/>
      <c r="H103" s="101"/>
      <c r="I103" s="101"/>
    </row>
    <row r="104" spans="1:9" s="36" customFormat="1" ht="93.75" x14ac:dyDescent="0.25">
      <c r="A104" s="105"/>
      <c r="B104" s="108" t="s">
        <v>136</v>
      </c>
      <c r="C104" s="101">
        <v>10000</v>
      </c>
      <c r="D104" s="101">
        <v>10000</v>
      </c>
      <c r="E104" s="102"/>
      <c r="F104" s="101">
        <v>10000</v>
      </c>
      <c r="G104" s="101"/>
      <c r="H104" s="101">
        <v>10000</v>
      </c>
      <c r="I104" s="101"/>
    </row>
    <row r="105" spans="1:9" ht="56.25" x14ac:dyDescent="0.25">
      <c r="A105" s="12"/>
      <c r="B105" s="2" t="s">
        <v>71</v>
      </c>
      <c r="C105" s="3">
        <f>C94+C97+C100</f>
        <v>272000</v>
      </c>
      <c r="D105" s="3">
        <f>D94+D97+D100</f>
        <v>524797.89999999991</v>
      </c>
      <c r="E105" s="30"/>
      <c r="F105" s="3">
        <f>F94+F97+F100</f>
        <v>378742.6</v>
      </c>
      <c r="G105" s="3"/>
      <c r="H105" s="3">
        <f>H94+H97+H100</f>
        <v>281405.2</v>
      </c>
      <c r="I105" s="3"/>
    </row>
    <row r="107" spans="1:9" x14ac:dyDescent="0.25">
      <c r="E107" s="32"/>
      <c r="F107" s="13"/>
    </row>
    <row r="108" spans="1:9" x14ac:dyDescent="0.25">
      <c r="E108" s="32"/>
      <c r="F108" s="13"/>
    </row>
    <row r="109" spans="1:9" x14ac:dyDescent="0.25">
      <c r="E109" s="32"/>
      <c r="F109" s="13"/>
    </row>
  </sheetData>
  <mergeCells count="9">
    <mergeCell ref="A8:I8"/>
    <mergeCell ref="A27:I27"/>
    <mergeCell ref="A4:I4"/>
    <mergeCell ref="F6:G6"/>
    <mergeCell ref="H6:I6"/>
    <mergeCell ref="A6:A7"/>
    <mergeCell ref="D6:E6"/>
    <mergeCell ref="C6:C7"/>
    <mergeCell ref="B6:B7"/>
  </mergeCells>
  <pageMargins left="0.19685039370078741" right="0.19685039370078741" top="0.59055118110236227" bottom="0.39370078740157483" header="0.51181102362204722" footer="0.31496062992125984"/>
  <pageSetup paperSize="9" scale="67" fitToHeight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opLeftCell="C47" workbookViewId="0">
      <selection activeCell="H64" sqref="H64"/>
    </sheetView>
  </sheetViews>
  <sheetFormatPr defaultColWidth="9.140625" defaultRowHeight="12.75" x14ac:dyDescent="0.2"/>
  <cols>
    <col min="1" max="2" width="0" style="44" hidden="1" customWidth="1"/>
    <col min="3" max="3" width="14.85546875" style="44" customWidth="1"/>
    <col min="4" max="4" width="66.28515625" style="44" customWidth="1"/>
    <col min="5" max="5" width="7.140625" style="44" customWidth="1"/>
    <col min="6" max="6" width="7.42578125" style="44" customWidth="1"/>
    <col min="7" max="10" width="20" style="44" customWidth="1"/>
    <col min="11" max="245" width="9.140625" style="44" customWidth="1"/>
    <col min="246" max="16384" width="9.140625" style="44"/>
  </cols>
  <sheetData>
    <row r="1" spans="1:10" ht="18.75" hidden="1" x14ac:dyDescent="0.3">
      <c r="A1" s="43"/>
      <c r="B1" s="43"/>
      <c r="C1" s="43"/>
      <c r="D1" s="45"/>
      <c r="E1" s="45"/>
      <c r="F1" s="45"/>
      <c r="G1" s="45"/>
      <c r="H1" s="45"/>
      <c r="I1" s="45"/>
      <c r="J1" s="45"/>
    </row>
    <row r="2" spans="1:10" ht="19.5" thickBot="1" x14ac:dyDescent="0.35">
      <c r="A2" s="43"/>
      <c r="B2" s="46"/>
      <c r="C2" s="46"/>
      <c r="D2" s="45"/>
      <c r="E2" s="45"/>
      <c r="F2" s="45"/>
      <c r="G2" s="47"/>
      <c r="H2" s="47"/>
      <c r="I2" s="47"/>
      <c r="J2" s="82" t="s">
        <v>100</v>
      </c>
    </row>
    <row r="3" spans="1:10" ht="18.75" x14ac:dyDescent="0.25">
      <c r="A3" s="48"/>
      <c r="B3" s="49" t="s">
        <v>101</v>
      </c>
      <c r="C3" s="50" t="s">
        <v>102</v>
      </c>
      <c r="D3" s="51" t="s">
        <v>50</v>
      </c>
      <c r="E3" s="51" t="s">
        <v>103</v>
      </c>
      <c r="F3" s="51" t="s">
        <v>104</v>
      </c>
      <c r="G3" s="51" t="s">
        <v>105</v>
      </c>
      <c r="H3" s="51" t="s">
        <v>132</v>
      </c>
      <c r="I3" s="51" t="s">
        <v>133</v>
      </c>
      <c r="J3" s="83" t="s">
        <v>134</v>
      </c>
    </row>
    <row r="4" spans="1:10" ht="18.75" x14ac:dyDescent="0.25">
      <c r="A4" s="48"/>
      <c r="B4" s="52"/>
      <c r="C4" s="53"/>
      <c r="D4" s="54">
        <v>1</v>
      </c>
      <c r="E4" s="54">
        <v>2</v>
      </c>
      <c r="F4" s="54">
        <v>3</v>
      </c>
      <c r="G4" s="54">
        <v>4</v>
      </c>
      <c r="H4" s="54">
        <v>4</v>
      </c>
      <c r="I4" s="54">
        <v>4</v>
      </c>
      <c r="J4" s="54">
        <v>5</v>
      </c>
    </row>
    <row r="5" spans="1:10" ht="18.75" x14ac:dyDescent="0.3">
      <c r="A5" s="43"/>
      <c r="B5" s="55">
        <v>100</v>
      </c>
      <c r="C5" s="56"/>
      <c r="D5" s="57" t="s">
        <v>106</v>
      </c>
      <c r="E5" s="58">
        <v>1</v>
      </c>
      <c r="F5" s="58" t="s">
        <v>107</v>
      </c>
      <c r="G5" s="59">
        <v>925041.9</v>
      </c>
      <c r="H5" s="109">
        <v>951006.7</v>
      </c>
      <c r="I5" s="115">
        <v>1046779</v>
      </c>
      <c r="J5" s="109">
        <v>1145947.6000000001</v>
      </c>
    </row>
    <row r="6" spans="1:10" ht="56.25" x14ac:dyDescent="0.3">
      <c r="A6" s="43"/>
      <c r="B6" s="55"/>
      <c r="C6" s="60">
        <v>102</v>
      </c>
      <c r="D6" s="61" t="s">
        <v>1</v>
      </c>
      <c r="E6" s="62">
        <v>1</v>
      </c>
      <c r="F6" s="63">
        <v>2</v>
      </c>
      <c r="G6" s="64">
        <v>68780.800000000003</v>
      </c>
      <c r="H6" s="110">
        <v>66497.100000000006</v>
      </c>
      <c r="I6" s="110">
        <v>66497.2</v>
      </c>
      <c r="J6" s="110">
        <v>66497.2</v>
      </c>
    </row>
    <row r="7" spans="1:10" ht="75" x14ac:dyDescent="0.3">
      <c r="A7" s="43"/>
      <c r="B7" s="55"/>
      <c r="C7" s="60">
        <v>104</v>
      </c>
      <c r="D7" s="65" t="s">
        <v>108</v>
      </c>
      <c r="E7" s="66">
        <v>1</v>
      </c>
      <c r="F7" s="67">
        <v>4</v>
      </c>
      <c r="G7" s="68">
        <v>608168.4</v>
      </c>
      <c r="H7" s="111">
        <v>600431</v>
      </c>
      <c r="I7" s="111">
        <v>598597.69999999995</v>
      </c>
      <c r="J7" s="111">
        <v>598597.69999999995</v>
      </c>
    </row>
    <row r="8" spans="1:10" ht="18.75" x14ac:dyDescent="0.3">
      <c r="A8" s="43"/>
      <c r="B8" s="55"/>
      <c r="C8" s="60">
        <v>105</v>
      </c>
      <c r="D8" s="65" t="s">
        <v>4</v>
      </c>
      <c r="E8" s="66">
        <v>1</v>
      </c>
      <c r="F8" s="67">
        <v>5</v>
      </c>
      <c r="G8" s="68">
        <v>2.5</v>
      </c>
      <c r="H8" s="111">
        <v>21.6</v>
      </c>
      <c r="I8" s="111">
        <v>3</v>
      </c>
      <c r="J8" s="111">
        <v>1.6</v>
      </c>
    </row>
    <row r="9" spans="1:10" ht="56.25" x14ac:dyDescent="0.3">
      <c r="A9" s="43"/>
      <c r="B9" s="55"/>
      <c r="C9" s="60">
        <v>106</v>
      </c>
      <c r="D9" s="65" t="s">
        <v>5</v>
      </c>
      <c r="E9" s="66">
        <v>1</v>
      </c>
      <c r="F9" s="67">
        <v>6</v>
      </c>
      <c r="G9" s="68">
        <v>19053.099999999999</v>
      </c>
      <c r="H9" s="111">
        <v>20213.900000000001</v>
      </c>
      <c r="I9" s="111">
        <v>20043.900000000001</v>
      </c>
      <c r="J9" s="111">
        <v>20213.900000000001</v>
      </c>
    </row>
    <row r="10" spans="1:10" ht="18.75" x14ac:dyDescent="0.3">
      <c r="A10" s="43"/>
      <c r="B10" s="55"/>
      <c r="C10" s="60">
        <v>111</v>
      </c>
      <c r="D10" s="65" t="s">
        <v>6</v>
      </c>
      <c r="E10" s="66">
        <v>1</v>
      </c>
      <c r="F10" s="67">
        <v>11</v>
      </c>
      <c r="G10" s="68">
        <v>10000</v>
      </c>
      <c r="H10" s="111">
        <v>10000</v>
      </c>
      <c r="I10" s="111">
        <v>10000</v>
      </c>
      <c r="J10" s="111">
        <v>10000</v>
      </c>
    </row>
    <row r="11" spans="1:10" ht="18.75" x14ac:dyDescent="0.3">
      <c r="A11" s="43"/>
      <c r="B11" s="55"/>
      <c r="C11" s="60">
        <v>113</v>
      </c>
      <c r="D11" s="69" t="s">
        <v>7</v>
      </c>
      <c r="E11" s="70">
        <v>1</v>
      </c>
      <c r="F11" s="71">
        <v>13</v>
      </c>
      <c r="G11" s="72">
        <v>219037.1</v>
      </c>
      <c r="H11" s="112">
        <v>253843.1</v>
      </c>
      <c r="I11" s="112">
        <v>351637.2</v>
      </c>
      <c r="J11" s="112">
        <v>450637.2</v>
      </c>
    </row>
    <row r="12" spans="1:10" ht="18.75" x14ac:dyDescent="0.3">
      <c r="A12" s="43"/>
      <c r="B12" s="55">
        <v>200</v>
      </c>
      <c r="C12" s="56"/>
      <c r="D12" s="57" t="s">
        <v>109</v>
      </c>
      <c r="E12" s="58">
        <v>2</v>
      </c>
      <c r="F12" s="58" t="s">
        <v>107</v>
      </c>
      <c r="G12" s="59">
        <v>5482</v>
      </c>
      <c r="H12" s="109">
        <v>7587.6</v>
      </c>
      <c r="I12" s="115">
        <v>8495</v>
      </c>
      <c r="J12" s="109">
        <v>10889.5</v>
      </c>
    </row>
    <row r="13" spans="1:10" ht="18.75" x14ac:dyDescent="0.3">
      <c r="A13" s="43"/>
      <c r="B13" s="55"/>
      <c r="C13" s="60">
        <v>203</v>
      </c>
      <c r="D13" s="73" t="s">
        <v>9</v>
      </c>
      <c r="E13" s="74">
        <v>2</v>
      </c>
      <c r="F13" s="75">
        <v>3</v>
      </c>
      <c r="G13" s="76">
        <v>5482</v>
      </c>
      <c r="H13" s="113">
        <v>7587.6</v>
      </c>
      <c r="I13" s="113">
        <v>8495</v>
      </c>
      <c r="J13" s="113">
        <v>10889.5</v>
      </c>
    </row>
    <row r="14" spans="1:10" ht="37.5" x14ac:dyDescent="0.3">
      <c r="A14" s="43"/>
      <c r="B14" s="55">
        <v>300</v>
      </c>
      <c r="C14" s="56"/>
      <c r="D14" s="57" t="s">
        <v>110</v>
      </c>
      <c r="E14" s="58">
        <v>3</v>
      </c>
      <c r="F14" s="58" t="s">
        <v>107</v>
      </c>
      <c r="G14" s="59">
        <v>57337.2</v>
      </c>
      <c r="H14" s="109">
        <v>69592.800000000003</v>
      </c>
      <c r="I14" s="115">
        <v>69591.600000000006</v>
      </c>
      <c r="J14" s="109">
        <v>69592.600000000006</v>
      </c>
    </row>
    <row r="15" spans="1:10" ht="18.75" x14ac:dyDescent="0.3">
      <c r="A15" s="43"/>
      <c r="B15" s="55"/>
      <c r="C15" s="60">
        <v>304</v>
      </c>
      <c r="D15" s="61" t="s">
        <v>11</v>
      </c>
      <c r="E15" s="62">
        <v>3</v>
      </c>
      <c r="F15" s="63">
        <v>4</v>
      </c>
      <c r="G15" s="64">
        <v>7242</v>
      </c>
      <c r="H15" s="110">
        <v>11975.6</v>
      </c>
      <c r="I15" s="110">
        <v>11975.6</v>
      </c>
      <c r="J15" s="110">
        <v>11975.6</v>
      </c>
    </row>
    <row r="16" spans="1:10" ht="56.25" x14ac:dyDescent="0.3">
      <c r="A16" s="43"/>
      <c r="B16" s="55"/>
      <c r="C16" s="60">
        <v>310</v>
      </c>
      <c r="D16" s="65" t="s">
        <v>111</v>
      </c>
      <c r="E16" s="66">
        <v>3</v>
      </c>
      <c r="F16" s="67">
        <v>10</v>
      </c>
      <c r="G16" s="68">
        <v>46465</v>
      </c>
      <c r="H16" s="111">
        <v>53831.8</v>
      </c>
      <c r="I16" s="111">
        <v>53831.8</v>
      </c>
      <c r="J16" s="111">
        <v>53831.8</v>
      </c>
    </row>
    <row r="17" spans="1:10" ht="37.5" x14ac:dyDescent="0.3">
      <c r="A17" s="43"/>
      <c r="B17" s="55"/>
      <c r="C17" s="60">
        <v>314</v>
      </c>
      <c r="D17" s="69" t="s">
        <v>13</v>
      </c>
      <c r="E17" s="70">
        <v>3</v>
      </c>
      <c r="F17" s="71">
        <v>14</v>
      </c>
      <c r="G17" s="72">
        <v>3630.2</v>
      </c>
      <c r="H17" s="112">
        <v>3785.4</v>
      </c>
      <c r="I17" s="112">
        <v>3784.2</v>
      </c>
      <c r="J17" s="112">
        <v>3785.2</v>
      </c>
    </row>
    <row r="18" spans="1:10" ht="18.75" x14ac:dyDescent="0.3">
      <c r="A18" s="43"/>
      <c r="B18" s="55">
        <v>400</v>
      </c>
      <c r="C18" s="56"/>
      <c r="D18" s="57" t="s">
        <v>112</v>
      </c>
      <c r="E18" s="58">
        <v>4</v>
      </c>
      <c r="F18" s="58" t="s">
        <v>107</v>
      </c>
      <c r="G18" s="59">
        <v>316992.59999999998</v>
      </c>
      <c r="H18" s="109">
        <v>364460.3</v>
      </c>
      <c r="I18" s="115">
        <v>381751.6</v>
      </c>
      <c r="J18" s="109">
        <v>402114.6</v>
      </c>
    </row>
    <row r="19" spans="1:10" ht="18.75" x14ac:dyDescent="0.3">
      <c r="A19" s="43"/>
      <c r="B19" s="55"/>
      <c r="C19" s="60">
        <v>401</v>
      </c>
      <c r="D19" s="61" t="s">
        <v>15</v>
      </c>
      <c r="E19" s="62">
        <v>4</v>
      </c>
      <c r="F19" s="63">
        <v>1</v>
      </c>
      <c r="G19" s="64">
        <v>6340.4</v>
      </c>
      <c r="H19" s="110">
        <v>8234.7999999999993</v>
      </c>
      <c r="I19" s="110">
        <v>10428</v>
      </c>
      <c r="J19" s="110">
        <v>10061.299999999999</v>
      </c>
    </row>
    <row r="20" spans="1:10" ht="18.75" x14ac:dyDescent="0.3">
      <c r="A20" s="43"/>
      <c r="B20" s="55"/>
      <c r="C20" s="60">
        <v>402</v>
      </c>
      <c r="D20" s="65" t="s">
        <v>113</v>
      </c>
      <c r="E20" s="66">
        <v>4</v>
      </c>
      <c r="F20" s="67">
        <v>2</v>
      </c>
      <c r="G20" s="68">
        <v>13706.2</v>
      </c>
      <c r="H20" s="111">
        <v>14451.8</v>
      </c>
      <c r="I20" s="111">
        <v>15029.9</v>
      </c>
      <c r="J20" s="111">
        <v>15029.9</v>
      </c>
    </row>
    <row r="21" spans="1:10" ht="18.75" x14ac:dyDescent="0.3">
      <c r="A21" s="43"/>
      <c r="B21" s="55"/>
      <c r="C21" s="60">
        <v>405</v>
      </c>
      <c r="D21" s="65" t="s">
        <v>16</v>
      </c>
      <c r="E21" s="66">
        <v>4</v>
      </c>
      <c r="F21" s="67">
        <v>5</v>
      </c>
      <c r="G21" s="68">
        <v>47789.599999999999</v>
      </c>
      <c r="H21" s="111">
        <v>51658.3</v>
      </c>
      <c r="I21" s="111">
        <v>48761.4</v>
      </c>
      <c r="J21" s="111">
        <v>48761.4</v>
      </c>
    </row>
    <row r="22" spans="1:10" ht="18.75" x14ac:dyDescent="0.3">
      <c r="A22" s="43"/>
      <c r="B22" s="55"/>
      <c r="C22" s="60">
        <v>408</v>
      </c>
      <c r="D22" s="65" t="s">
        <v>17</v>
      </c>
      <c r="E22" s="66">
        <v>4</v>
      </c>
      <c r="F22" s="67">
        <v>8</v>
      </c>
      <c r="G22" s="68">
        <v>41183.699999999997</v>
      </c>
      <c r="H22" s="111">
        <v>53542.1</v>
      </c>
      <c r="I22" s="111">
        <v>44941</v>
      </c>
      <c r="J22" s="111">
        <v>44941</v>
      </c>
    </row>
    <row r="23" spans="1:10" ht="18.75" x14ac:dyDescent="0.3">
      <c r="A23" s="43"/>
      <c r="B23" s="55"/>
      <c r="C23" s="60">
        <v>409</v>
      </c>
      <c r="D23" s="65" t="s">
        <v>114</v>
      </c>
      <c r="E23" s="66">
        <v>4</v>
      </c>
      <c r="F23" s="67">
        <v>9</v>
      </c>
      <c r="G23" s="68">
        <v>108995.6</v>
      </c>
      <c r="H23" s="111">
        <v>113428.5</v>
      </c>
      <c r="I23" s="111">
        <v>141642.5</v>
      </c>
      <c r="J23" s="111">
        <v>162372.20000000001</v>
      </c>
    </row>
    <row r="24" spans="1:10" ht="18.75" x14ac:dyDescent="0.3">
      <c r="A24" s="43"/>
      <c r="B24" s="55"/>
      <c r="C24" s="60">
        <v>410</v>
      </c>
      <c r="D24" s="65" t="s">
        <v>18</v>
      </c>
      <c r="E24" s="66">
        <v>4</v>
      </c>
      <c r="F24" s="67">
        <v>10</v>
      </c>
      <c r="G24" s="68">
        <v>11817.5</v>
      </c>
      <c r="H24" s="111">
        <v>16013.5</v>
      </c>
      <c r="I24" s="111">
        <v>13817.5</v>
      </c>
      <c r="J24" s="111">
        <v>13817.5</v>
      </c>
    </row>
    <row r="25" spans="1:10" ht="18.75" x14ac:dyDescent="0.3">
      <c r="A25" s="43"/>
      <c r="B25" s="55"/>
      <c r="C25" s="60">
        <v>412</v>
      </c>
      <c r="D25" s="69" t="s">
        <v>19</v>
      </c>
      <c r="E25" s="70">
        <v>4</v>
      </c>
      <c r="F25" s="71">
        <v>12</v>
      </c>
      <c r="G25" s="72">
        <v>87159.6</v>
      </c>
      <c r="H25" s="112">
        <v>107131.3</v>
      </c>
      <c r="I25" s="112">
        <v>107131.3</v>
      </c>
      <c r="J25" s="112">
        <v>107131.3</v>
      </c>
    </row>
    <row r="26" spans="1:10" ht="18.75" x14ac:dyDescent="0.3">
      <c r="A26" s="43"/>
      <c r="B26" s="55">
        <v>500</v>
      </c>
      <c r="C26" s="56"/>
      <c r="D26" s="57" t="s">
        <v>115</v>
      </c>
      <c r="E26" s="58">
        <v>5</v>
      </c>
      <c r="F26" s="58" t="s">
        <v>107</v>
      </c>
      <c r="G26" s="59">
        <v>433229.7</v>
      </c>
      <c r="H26" s="109">
        <v>510740.6</v>
      </c>
      <c r="I26" s="115">
        <v>389777.6</v>
      </c>
      <c r="J26" s="109">
        <v>405928.2</v>
      </c>
    </row>
    <row r="27" spans="1:10" ht="18.75" x14ac:dyDescent="0.3">
      <c r="A27" s="43"/>
      <c r="B27" s="55"/>
      <c r="C27" s="60">
        <v>501</v>
      </c>
      <c r="D27" s="61" t="s">
        <v>21</v>
      </c>
      <c r="E27" s="62">
        <v>5</v>
      </c>
      <c r="F27" s="63">
        <v>1</v>
      </c>
      <c r="G27" s="64">
        <v>83040.800000000003</v>
      </c>
      <c r="H27" s="110">
        <v>54566.5</v>
      </c>
      <c r="I27" s="110">
        <v>63610.9</v>
      </c>
      <c r="J27" s="110">
        <v>63610.8</v>
      </c>
    </row>
    <row r="28" spans="1:10" ht="18.75" x14ac:dyDescent="0.3">
      <c r="A28" s="43"/>
      <c r="B28" s="55"/>
      <c r="C28" s="60">
        <v>502</v>
      </c>
      <c r="D28" s="65" t="s">
        <v>22</v>
      </c>
      <c r="E28" s="66">
        <v>5</v>
      </c>
      <c r="F28" s="67">
        <v>2</v>
      </c>
      <c r="G28" s="68">
        <v>336400.4</v>
      </c>
      <c r="H28" s="111">
        <v>440197.7</v>
      </c>
      <c r="I28" s="111">
        <v>320286.5</v>
      </c>
      <c r="J28" s="111">
        <v>336371.6</v>
      </c>
    </row>
    <row r="29" spans="1:10" ht="18.75" x14ac:dyDescent="0.3">
      <c r="A29" s="43"/>
      <c r="B29" s="55"/>
      <c r="C29" s="60">
        <v>503</v>
      </c>
      <c r="D29" s="65" t="s">
        <v>93</v>
      </c>
      <c r="E29" s="66">
        <v>5</v>
      </c>
      <c r="F29" s="67">
        <v>3</v>
      </c>
      <c r="G29" s="68">
        <v>13769.3</v>
      </c>
      <c r="H29" s="111">
        <v>15945.3</v>
      </c>
      <c r="I29" s="111">
        <v>5849.1</v>
      </c>
      <c r="J29" s="111">
        <v>5914.7</v>
      </c>
    </row>
    <row r="30" spans="1:10" ht="37.5" x14ac:dyDescent="0.3">
      <c r="A30" s="43"/>
      <c r="B30" s="55"/>
      <c r="C30" s="60">
        <v>505</v>
      </c>
      <c r="D30" s="69" t="s">
        <v>116</v>
      </c>
      <c r="E30" s="70">
        <v>5</v>
      </c>
      <c r="F30" s="71">
        <v>5</v>
      </c>
      <c r="G30" s="72">
        <v>19.2</v>
      </c>
      <c r="H30" s="112">
        <v>31.1</v>
      </c>
      <c r="I30" s="112">
        <v>31.1</v>
      </c>
      <c r="J30" s="112">
        <v>31.1</v>
      </c>
    </row>
    <row r="31" spans="1:10" ht="18.75" x14ac:dyDescent="0.3">
      <c r="A31" s="43"/>
      <c r="B31" s="55">
        <v>600</v>
      </c>
      <c r="C31" s="56"/>
      <c r="D31" s="57" t="s">
        <v>117</v>
      </c>
      <c r="E31" s="58">
        <v>6</v>
      </c>
      <c r="F31" s="58" t="s">
        <v>107</v>
      </c>
      <c r="G31" s="59">
        <v>97566</v>
      </c>
      <c r="H31" s="109">
        <v>80228.3</v>
      </c>
      <c r="I31" s="115">
        <v>80228.3</v>
      </c>
      <c r="J31" s="109">
        <v>80228.3</v>
      </c>
    </row>
    <row r="32" spans="1:10" ht="37.5" x14ac:dyDescent="0.3">
      <c r="A32" s="43"/>
      <c r="B32" s="55"/>
      <c r="C32" s="60">
        <v>605</v>
      </c>
      <c r="D32" s="73" t="s">
        <v>24</v>
      </c>
      <c r="E32" s="74">
        <v>6</v>
      </c>
      <c r="F32" s="75">
        <v>5</v>
      </c>
      <c r="G32" s="76">
        <v>97566</v>
      </c>
      <c r="H32" s="113">
        <v>80228.3</v>
      </c>
      <c r="I32" s="113">
        <v>80228.3</v>
      </c>
      <c r="J32" s="113">
        <v>80228.3</v>
      </c>
    </row>
    <row r="33" spans="1:10" ht="18.75" x14ac:dyDescent="0.3">
      <c r="A33" s="43"/>
      <c r="B33" s="55">
        <v>700</v>
      </c>
      <c r="C33" s="56"/>
      <c r="D33" s="57" t="s">
        <v>118</v>
      </c>
      <c r="E33" s="58">
        <v>7</v>
      </c>
      <c r="F33" s="58" t="s">
        <v>107</v>
      </c>
      <c r="G33" s="59">
        <v>3518159.5</v>
      </c>
      <c r="H33" s="109">
        <v>4048095.7</v>
      </c>
      <c r="I33" s="115">
        <v>3193267.9</v>
      </c>
      <c r="J33" s="109">
        <v>3189864.3</v>
      </c>
    </row>
    <row r="34" spans="1:10" ht="18.75" x14ac:dyDescent="0.3">
      <c r="A34" s="43"/>
      <c r="B34" s="55"/>
      <c r="C34" s="60">
        <v>701</v>
      </c>
      <c r="D34" s="61" t="s">
        <v>119</v>
      </c>
      <c r="E34" s="62">
        <v>7</v>
      </c>
      <c r="F34" s="63">
        <v>1</v>
      </c>
      <c r="G34" s="64">
        <v>358192.3</v>
      </c>
      <c r="H34" s="110">
        <v>714261</v>
      </c>
      <c r="I34" s="110">
        <v>709611.2</v>
      </c>
      <c r="J34" s="110">
        <v>709611.2</v>
      </c>
    </row>
    <row r="35" spans="1:10" ht="18.75" x14ac:dyDescent="0.3">
      <c r="A35" s="43"/>
      <c r="B35" s="55"/>
      <c r="C35" s="60">
        <v>702</v>
      </c>
      <c r="D35" s="65" t="s">
        <v>26</v>
      </c>
      <c r="E35" s="66">
        <v>7</v>
      </c>
      <c r="F35" s="67">
        <v>2</v>
      </c>
      <c r="G35" s="68">
        <v>2245247.2999999998</v>
      </c>
      <c r="H35" s="111">
        <v>2229444.7000000002</v>
      </c>
      <c r="I35" s="111">
        <v>1972803.1</v>
      </c>
      <c r="J35" s="111">
        <v>1969399.5</v>
      </c>
    </row>
    <row r="36" spans="1:10" ht="18.75" x14ac:dyDescent="0.3">
      <c r="A36" s="43"/>
      <c r="B36" s="55"/>
      <c r="C36" s="60">
        <v>703</v>
      </c>
      <c r="D36" s="65" t="s">
        <v>120</v>
      </c>
      <c r="E36" s="66">
        <v>7</v>
      </c>
      <c r="F36" s="67">
        <v>3</v>
      </c>
      <c r="G36" s="68">
        <v>616537</v>
      </c>
      <c r="H36" s="111">
        <v>453657.2</v>
      </c>
      <c r="I36" s="111">
        <v>453516.9</v>
      </c>
      <c r="J36" s="111">
        <v>453516.9</v>
      </c>
    </row>
    <row r="37" spans="1:10" ht="18.75" x14ac:dyDescent="0.3">
      <c r="A37" s="43"/>
      <c r="B37" s="55"/>
      <c r="C37" s="60">
        <v>707</v>
      </c>
      <c r="D37" s="65" t="s">
        <v>94</v>
      </c>
      <c r="E37" s="66">
        <v>7</v>
      </c>
      <c r="F37" s="67">
        <v>7</v>
      </c>
      <c r="G37" s="68">
        <v>15495.4</v>
      </c>
      <c r="H37" s="111">
        <v>4825.1000000000004</v>
      </c>
      <c r="I37" s="111">
        <v>4825.1000000000004</v>
      </c>
      <c r="J37" s="111">
        <v>4825.1000000000004</v>
      </c>
    </row>
    <row r="38" spans="1:10" ht="18.75" x14ac:dyDescent="0.3">
      <c r="A38" s="43"/>
      <c r="B38" s="55"/>
      <c r="C38" s="60">
        <v>709</v>
      </c>
      <c r="D38" s="69" t="s">
        <v>27</v>
      </c>
      <c r="E38" s="70">
        <v>7</v>
      </c>
      <c r="F38" s="71">
        <v>9</v>
      </c>
      <c r="G38" s="72">
        <v>282687.5</v>
      </c>
      <c r="H38" s="112">
        <v>645907.69999999995</v>
      </c>
      <c r="I38" s="112">
        <v>52511.6</v>
      </c>
      <c r="J38" s="112">
        <v>52511.6</v>
      </c>
    </row>
    <row r="39" spans="1:10" ht="18.75" x14ac:dyDescent="0.3">
      <c r="A39" s="43"/>
      <c r="B39" s="55">
        <v>800</v>
      </c>
      <c r="C39" s="56"/>
      <c r="D39" s="57" t="s">
        <v>121</v>
      </c>
      <c r="E39" s="58">
        <v>8</v>
      </c>
      <c r="F39" s="58" t="s">
        <v>107</v>
      </c>
      <c r="G39" s="59">
        <v>310544.90000000002</v>
      </c>
      <c r="H39" s="109">
        <v>391814.1</v>
      </c>
      <c r="I39" s="115">
        <v>339762.8</v>
      </c>
      <c r="J39" s="109">
        <v>368991</v>
      </c>
    </row>
    <row r="40" spans="1:10" ht="18.75" x14ac:dyDescent="0.3">
      <c r="A40" s="43"/>
      <c r="B40" s="55"/>
      <c r="C40" s="60">
        <v>801</v>
      </c>
      <c r="D40" s="61" t="s">
        <v>28</v>
      </c>
      <c r="E40" s="62">
        <v>8</v>
      </c>
      <c r="F40" s="63">
        <v>1</v>
      </c>
      <c r="G40" s="64">
        <v>261773.5</v>
      </c>
      <c r="H40" s="110">
        <v>331585.09999999998</v>
      </c>
      <c r="I40" s="110">
        <v>279527.59999999998</v>
      </c>
      <c r="J40" s="110">
        <v>308749.59999999998</v>
      </c>
    </row>
    <row r="41" spans="1:10" ht="18.75" x14ac:dyDescent="0.3">
      <c r="A41" s="43"/>
      <c r="B41" s="55"/>
      <c r="C41" s="60">
        <v>802</v>
      </c>
      <c r="D41" s="65" t="s">
        <v>29</v>
      </c>
      <c r="E41" s="66">
        <v>8</v>
      </c>
      <c r="F41" s="67">
        <v>2</v>
      </c>
      <c r="G41" s="68">
        <v>2547.1999999999998</v>
      </c>
      <c r="H41" s="111">
        <v>2547.1999999999998</v>
      </c>
      <c r="I41" s="111">
        <v>2547.1999999999998</v>
      </c>
      <c r="J41" s="111">
        <v>2547.1999999999998</v>
      </c>
    </row>
    <row r="42" spans="1:10" ht="18.75" x14ac:dyDescent="0.3">
      <c r="A42" s="43"/>
      <c r="B42" s="55"/>
      <c r="C42" s="60">
        <v>804</v>
      </c>
      <c r="D42" s="69" t="s">
        <v>87</v>
      </c>
      <c r="E42" s="70">
        <v>8</v>
      </c>
      <c r="F42" s="71">
        <v>4</v>
      </c>
      <c r="G42" s="72">
        <v>46224.2</v>
      </c>
      <c r="H42" s="112">
        <v>57681.8</v>
      </c>
      <c r="I42" s="112">
        <v>57688</v>
      </c>
      <c r="J42" s="112">
        <v>57694.2</v>
      </c>
    </row>
    <row r="43" spans="1:10" ht="18.75" x14ac:dyDescent="0.3">
      <c r="A43" s="43"/>
      <c r="B43" s="55">
        <v>900</v>
      </c>
      <c r="C43" s="56"/>
      <c r="D43" s="57" t="s">
        <v>122</v>
      </c>
      <c r="E43" s="58">
        <v>9</v>
      </c>
      <c r="F43" s="58" t="s">
        <v>107</v>
      </c>
      <c r="G43" s="59">
        <v>2993.8</v>
      </c>
      <c r="H43" s="109">
        <v>2993.8</v>
      </c>
      <c r="I43" s="115">
        <v>2993.8</v>
      </c>
      <c r="J43" s="109">
        <v>2993.8</v>
      </c>
    </row>
    <row r="44" spans="1:10" ht="18.75" x14ac:dyDescent="0.3">
      <c r="A44" s="43"/>
      <c r="B44" s="55"/>
      <c r="C44" s="60">
        <v>909</v>
      </c>
      <c r="D44" s="73" t="s">
        <v>35</v>
      </c>
      <c r="E44" s="74">
        <v>9</v>
      </c>
      <c r="F44" s="75">
        <v>9</v>
      </c>
      <c r="G44" s="76">
        <v>2993.8</v>
      </c>
      <c r="H44" s="113">
        <v>2993.8</v>
      </c>
      <c r="I44" s="113">
        <v>2993.8</v>
      </c>
      <c r="J44" s="113">
        <v>2993.8</v>
      </c>
    </row>
    <row r="45" spans="1:10" ht="18.75" x14ac:dyDescent="0.3">
      <c r="A45" s="43"/>
      <c r="B45" s="55">
        <v>1000</v>
      </c>
      <c r="C45" s="56"/>
      <c r="D45" s="57" t="s">
        <v>123</v>
      </c>
      <c r="E45" s="58">
        <v>10</v>
      </c>
      <c r="F45" s="58" t="s">
        <v>107</v>
      </c>
      <c r="G45" s="59">
        <v>66306.399999999994</v>
      </c>
      <c r="H45" s="109">
        <v>174249.2</v>
      </c>
      <c r="I45" s="115">
        <v>160461.6</v>
      </c>
      <c r="J45" s="109">
        <v>160416.9</v>
      </c>
    </row>
    <row r="46" spans="1:10" ht="18.75" x14ac:dyDescent="0.3">
      <c r="A46" s="43"/>
      <c r="B46" s="55"/>
      <c r="C46" s="60">
        <v>1001</v>
      </c>
      <c r="D46" s="61" t="s">
        <v>37</v>
      </c>
      <c r="E46" s="62">
        <v>10</v>
      </c>
      <c r="F46" s="63">
        <v>1</v>
      </c>
      <c r="G46" s="64">
        <v>22185.1</v>
      </c>
      <c r="H46" s="110">
        <v>26082.1</v>
      </c>
      <c r="I46" s="110">
        <v>26082.1</v>
      </c>
      <c r="J46" s="110">
        <v>26082.1</v>
      </c>
    </row>
    <row r="47" spans="1:10" ht="18.75" x14ac:dyDescent="0.3">
      <c r="A47" s="43"/>
      <c r="B47" s="55"/>
      <c r="C47" s="60">
        <v>1003</v>
      </c>
      <c r="D47" s="65" t="s">
        <v>38</v>
      </c>
      <c r="E47" s="66">
        <v>10</v>
      </c>
      <c r="F47" s="67">
        <v>3</v>
      </c>
      <c r="G47" s="68">
        <v>22355.5</v>
      </c>
      <c r="H47" s="111">
        <v>115770.7</v>
      </c>
      <c r="I47" s="111">
        <v>101988.5</v>
      </c>
      <c r="J47" s="111">
        <v>101988.5</v>
      </c>
    </row>
    <row r="48" spans="1:10" ht="18.75" x14ac:dyDescent="0.3">
      <c r="A48" s="43"/>
      <c r="B48" s="55"/>
      <c r="C48" s="60">
        <v>1004</v>
      </c>
      <c r="D48" s="65" t="s">
        <v>39</v>
      </c>
      <c r="E48" s="66">
        <v>10</v>
      </c>
      <c r="F48" s="67">
        <v>4</v>
      </c>
      <c r="G48" s="68">
        <v>21265.8</v>
      </c>
      <c r="H48" s="111">
        <v>31896.400000000001</v>
      </c>
      <c r="I48" s="111">
        <v>31891</v>
      </c>
      <c r="J48" s="111">
        <v>31846.3</v>
      </c>
    </row>
    <row r="49" spans="1:10" ht="18.75" x14ac:dyDescent="0.3">
      <c r="A49" s="43"/>
      <c r="B49" s="55"/>
      <c r="C49" s="60">
        <v>1006</v>
      </c>
      <c r="D49" s="69" t="s">
        <v>40</v>
      </c>
      <c r="E49" s="70">
        <v>10</v>
      </c>
      <c r="F49" s="71">
        <v>6</v>
      </c>
      <c r="G49" s="72">
        <v>500</v>
      </c>
      <c r="H49" s="112">
        <v>500</v>
      </c>
      <c r="I49" s="112">
        <v>500</v>
      </c>
      <c r="J49" s="112">
        <v>500</v>
      </c>
    </row>
    <row r="50" spans="1:10" ht="18.75" x14ac:dyDescent="0.3">
      <c r="A50" s="43"/>
      <c r="B50" s="55">
        <v>1100</v>
      </c>
      <c r="C50" s="56"/>
      <c r="D50" s="57" t="s">
        <v>124</v>
      </c>
      <c r="E50" s="58">
        <v>11</v>
      </c>
      <c r="F50" s="58" t="s">
        <v>107</v>
      </c>
      <c r="G50" s="59">
        <v>56911.3</v>
      </c>
      <c r="H50" s="109">
        <v>603110.80000000005</v>
      </c>
      <c r="I50" s="115">
        <v>298440.8</v>
      </c>
      <c r="J50" s="109">
        <v>298690.8</v>
      </c>
    </row>
    <row r="51" spans="1:10" ht="18.75" x14ac:dyDescent="0.3">
      <c r="A51" s="43"/>
      <c r="B51" s="55"/>
      <c r="C51" s="60">
        <v>1101</v>
      </c>
      <c r="D51" s="61" t="s">
        <v>42</v>
      </c>
      <c r="E51" s="62">
        <v>11</v>
      </c>
      <c r="F51" s="63">
        <v>1</v>
      </c>
      <c r="G51" s="64">
        <v>4407.1000000000004</v>
      </c>
      <c r="H51" s="110">
        <v>4393.3</v>
      </c>
      <c r="I51" s="110">
        <v>4393.3</v>
      </c>
      <c r="J51" s="110">
        <v>4393.3</v>
      </c>
    </row>
    <row r="52" spans="1:10" ht="18.75" x14ac:dyDescent="0.3">
      <c r="A52" s="43"/>
      <c r="B52" s="55"/>
      <c r="C52" s="60">
        <v>1102</v>
      </c>
      <c r="D52" s="65" t="s">
        <v>43</v>
      </c>
      <c r="E52" s="66">
        <v>11</v>
      </c>
      <c r="F52" s="67">
        <v>2</v>
      </c>
      <c r="G52" s="68">
        <v>41727.4</v>
      </c>
      <c r="H52" s="111">
        <v>304854.7</v>
      </c>
      <c r="I52" s="111">
        <v>877.2</v>
      </c>
      <c r="J52" s="111">
        <v>1127.2</v>
      </c>
    </row>
    <row r="53" spans="1:10" ht="18.75" x14ac:dyDescent="0.3">
      <c r="A53" s="43"/>
      <c r="B53" s="55"/>
      <c r="C53" s="60">
        <v>1103</v>
      </c>
      <c r="D53" s="69" t="s">
        <v>125</v>
      </c>
      <c r="E53" s="70">
        <v>11</v>
      </c>
      <c r="F53" s="71">
        <v>3</v>
      </c>
      <c r="G53" s="72">
        <v>10776.8</v>
      </c>
      <c r="H53" s="112">
        <v>293862.8</v>
      </c>
      <c r="I53" s="112">
        <v>293170.3</v>
      </c>
      <c r="J53" s="112">
        <v>293170.3</v>
      </c>
    </row>
    <row r="54" spans="1:10" ht="18.75" x14ac:dyDescent="0.3">
      <c r="A54" s="43"/>
      <c r="B54" s="55">
        <v>1200</v>
      </c>
      <c r="C54" s="56"/>
      <c r="D54" s="57" t="s">
        <v>126</v>
      </c>
      <c r="E54" s="58">
        <v>12</v>
      </c>
      <c r="F54" s="58" t="s">
        <v>107</v>
      </c>
      <c r="G54" s="59">
        <v>72603.8</v>
      </c>
      <c r="H54" s="109">
        <v>80942.2</v>
      </c>
      <c r="I54" s="115">
        <v>80942.100000000006</v>
      </c>
      <c r="J54" s="109">
        <v>80942.2</v>
      </c>
    </row>
    <row r="55" spans="1:10" ht="18.75" x14ac:dyDescent="0.3">
      <c r="A55" s="43"/>
      <c r="B55" s="55"/>
      <c r="C55" s="60">
        <v>1201</v>
      </c>
      <c r="D55" s="61" t="s">
        <v>46</v>
      </c>
      <c r="E55" s="62">
        <v>12</v>
      </c>
      <c r="F55" s="63">
        <v>1</v>
      </c>
      <c r="G55" s="64">
        <v>40198.400000000001</v>
      </c>
      <c r="H55" s="110">
        <v>44470</v>
      </c>
      <c r="I55" s="110">
        <v>44469.9</v>
      </c>
      <c r="J55" s="110">
        <v>44470</v>
      </c>
    </row>
    <row r="56" spans="1:10" ht="18.75" x14ac:dyDescent="0.3">
      <c r="A56" s="43"/>
      <c r="B56" s="55"/>
      <c r="C56" s="60">
        <v>1202</v>
      </c>
      <c r="D56" s="69" t="s">
        <v>30</v>
      </c>
      <c r="E56" s="70">
        <v>12</v>
      </c>
      <c r="F56" s="71">
        <v>2</v>
      </c>
      <c r="G56" s="72">
        <v>32405.4</v>
      </c>
      <c r="H56" s="112">
        <v>36472.199999999997</v>
      </c>
      <c r="I56" s="112">
        <v>36472.199999999997</v>
      </c>
      <c r="J56" s="112">
        <v>36472.199999999997</v>
      </c>
    </row>
    <row r="57" spans="1:10" ht="37.5" x14ac:dyDescent="0.3">
      <c r="A57" s="43"/>
      <c r="B57" s="55">
        <v>1300</v>
      </c>
      <c r="C57" s="56"/>
      <c r="D57" s="57" t="s">
        <v>127</v>
      </c>
      <c r="E57" s="58">
        <v>13</v>
      </c>
      <c r="F57" s="58" t="s">
        <v>107</v>
      </c>
      <c r="G57" s="59">
        <v>3</v>
      </c>
      <c r="H57" s="109">
        <v>3</v>
      </c>
      <c r="I57" s="115">
        <v>3</v>
      </c>
      <c r="J57" s="109">
        <v>3</v>
      </c>
    </row>
    <row r="58" spans="1:10" ht="37.5" x14ac:dyDescent="0.3">
      <c r="A58" s="43"/>
      <c r="B58" s="55"/>
      <c r="C58" s="60">
        <v>1301</v>
      </c>
      <c r="D58" s="73" t="s">
        <v>128</v>
      </c>
      <c r="E58" s="74">
        <v>13</v>
      </c>
      <c r="F58" s="75">
        <v>1</v>
      </c>
      <c r="G58" s="76">
        <v>3</v>
      </c>
      <c r="H58" s="113">
        <v>3</v>
      </c>
      <c r="I58" s="113">
        <v>3</v>
      </c>
      <c r="J58" s="113">
        <v>3</v>
      </c>
    </row>
    <row r="59" spans="1:10" ht="56.25" x14ac:dyDescent="0.3">
      <c r="A59" s="43"/>
      <c r="B59" s="55">
        <v>1400</v>
      </c>
      <c r="C59" s="56"/>
      <c r="D59" s="57" t="s">
        <v>129</v>
      </c>
      <c r="E59" s="58">
        <v>14</v>
      </c>
      <c r="F59" s="58" t="s">
        <v>107</v>
      </c>
      <c r="G59" s="59">
        <v>808834.3</v>
      </c>
      <c r="H59" s="109">
        <v>929441.9</v>
      </c>
      <c r="I59" s="115">
        <v>838004.9</v>
      </c>
      <c r="J59" s="109">
        <v>894173.2</v>
      </c>
    </row>
    <row r="60" spans="1:10" ht="56.25" x14ac:dyDescent="0.3">
      <c r="A60" s="43"/>
      <c r="B60" s="55"/>
      <c r="C60" s="60">
        <v>1401</v>
      </c>
      <c r="D60" s="61" t="s">
        <v>130</v>
      </c>
      <c r="E60" s="62">
        <v>14</v>
      </c>
      <c r="F60" s="63">
        <v>1</v>
      </c>
      <c r="G60" s="64">
        <v>257169.6</v>
      </c>
      <c r="H60" s="110">
        <v>270539.40000000002</v>
      </c>
      <c r="I60" s="110">
        <v>271233.5</v>
      </c>
      <c r="J60" s="110">
        <v>271989.8</v>
      </c>
    </row>
    <row r="61" spans="1:10" ht="19.5" thickBot="1" x14ac:dyDescent="0.35">
      <c r="A61" s="43"/>
      <c r="B61" s="55"/>
      <c r="C61" s="60">
        <v>1403</v>
      </c>
      <c r="D61" s="65" t="s">
        <v>131</v>
      </c>
      <c r="E61" s="66">
        <v>14</v>
      </c>
      <c r="F61" s="67">
        <v>3</v>
      </c>
      <c r="G61" s="68">
        <v>551664.69999999995</v>
      </c>
      <c r="H61" s="111">
        <v>658902.5</v>
      </c>
      <c r="I61" s="111">
        <v>566771.4</v>
      </c>
      <c r="J61" s="111">
        <v>622183.4</v>
      </c>
    </row>
    <row r="62" spans="1:10" ht="18.75" x14ac:dyDescent="0.3">
      <c r="A62" s="43"/>
      <c r="B62" s="77"/>
      <c r="C62" s="77"/>
      <c r="D62" s="78" t="s">
        <v>69</v>
      </c>
      <c r="E62" s="79"/>
      <c r="F62" s="80"/>
      <c r="G62" s="81">
        <v>6672006.4000000004</v>
      </c>
      <c r="H62" s="114">
        <v>8214267</v>
      </c>
      <c r="I62" s="114">
        <v>6890500</v>
      </c>
      <c r="J62" s="114">
        <v>7110776</v>
      </c>
    </row>
    <row r="63" spans="1:10" x14ac:dyDescent="0.2">
      <c r="G63" s="84">
        <f>G62-Роспись!C92</f>
        <v>0</v>
      </c>
      <c r="H63" s="84">
        <f>H62-Роспись!D92</f>
        <v>0</v>
      </c>
      <c r="I63" s="84">
        <f>I62-Роспись!F92</f>
        <v>0</v>
      </c>
      <c r="J63" s="84">
        <f>J62-Роспись!H92</f>
        <v>0</v>
      </c>
    </row>
  </sheetData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</vt:lpstr>
      <vt:lpstr>2025_2028</vt:lpstr>
      <vt:lpstr>'2025_2028'!Заголовки_для_печати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ЮА</dc:creator>
  <cp:lastModifiedBy>Стогова Анна Николаевна</cp:lastModifiedBy>
  <cp:lastPrinted>2023-10-17T07:14:06Z</cp:lastPrinted>
  <dcterms:created xsi:type="dcterms:W3CDTF">2013-10-28T10:25:26Z</dcterms:created>
  <dcterms:modified xsi:type="dcterms:W3CDTF">2025-12-01T04:21:21Z</dcterms:modified>
</cp:coreProperties>
</file>